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35" yWindow="15" windowWidth="15480" windowHeight="11640" activeTab="7"/>
  </bookViews>
  <sheets>
    <sheet name="объём финансирования" sheetId="1" r:id="rId1"/>
    <sheet name="4.1" sheetId="2" r:id="rId2"/>
    <sheet name="4.2" sheetId="3" r:id="rId3"/>
    <sheet name="4.3" sheetId="4" r:id="rId4"/>
    <sheet name="4.4" sheetId="5" r:id="rId5"/>
    <sheet name="финансовое обеспечение" sheetId="6" r:id="rId6"/>
    <sheet name="Лист1" sheetId="7" r:id="rId7"/>
    <sheet name="Лист2" sheetId="8" r:id="rId8"/>
    <sheet name="Лист3" sheetId="9" r:id="rId9"/>
  </sheets>
  <definedNames>
    <definedName name="_xlnm.Print_Titles" localSheetId="1">'4.1'!$1:$3</definedName>
    <definedName name="_xlnm.Print_Titles" localSheetId="2">'4.2'!$1:$3</definedName>
    <definedName name="_xlnm.Print_Titles" localSheetId="3">'4.3'!$1:$3</definedName>
    <definedName name="_xlnm.Print_Titles" localSheetId="4">'4.4'!$1:$3</definedName>
    <definedName name="_xlnm.Print_Titles" localSheetId="7">Лист2!$11:$11</definedName>
    <definedName name="_xlnm.Print_Area" localSheetId="1">'4.1'!$A$1:$I$370</definedName>
    <definedName name="_xlnm.Print_Area" localSheetId="3">'4.3'!$A$1:$I$122</definedName>
    <definedName name="_xlnm.Print_Area" localSheetId="7">Лист2!$A$1:$I$498</definedName>
    <definedName name="_xlnm.Print_Area" localSheetId="0">'объём финансирования'!$A$1:$E$22</definedName>
  </definedNames>
  <calcPr calcId="145621" refMode="R1C1"/>
</workbook>
</file>

<file path=xl/calcChain.xml><?xml version="1.0" encoding="utf-8"?>
<calcChain xmlns="http://schemas.openxmlformats.org/spreadsheetml/2006/main">
  <c r="J14" i="8" l="1"/>
  <c r="H498" i="8"/>
  <c r="G498" i="8"/>
  <c r="F498" i="8"/>
  <c r="E498" i="8"/>
  <c r="E485" i="8"/>
  <c r="E481" i="8"/>
  <c r="E476" i="8"/>
  <c r="E441" i="8"/>
  <c r="E424" i="8"/>
  <c r="E419" i="8"/>
  <c r="E414" i="8"/>
  <c r="E409" i="8"/>
  <c r="E387" i="8"/>
  <c r="E383" i="8"/>
  <c r="E382" i="8"/>
  <c r="E378" i="8"/>
  <c r="E377" i="8"/>
  <c r="E373" i="8"/>
  <c r="E393" i="8"/>
  <c r="E220" i="8"/>
  <c r="H173" i="8"/>
  <c r="G173" i="8"/>
  <c r="F173" i="8"/>
  <c r="H172" i="8"/>
  <c r="G172" i="8"/>
  <c r="F172" i="8"/>
  <c r="H171" i="8"/>
  <c r="G171" i="8"/>
  <c r="F171" i="8"/>
  <c r="H170" i="8"/>
  <c r="G170" i="8"/>
  <c r="F170" i="8"/>
  <c r="H169" i="8"/>
  <c r="G169" i="8"/>
  <c r="F169" i="8"/>
  <c r="H126" i="8"/>
  <c r="G126" i="8"/>
  <c r="F126" i="8"/>
  <c r="H125" i="8"/>
  <c r="G125" i="8"/>
  <c r="F125" i="8"/>
  <c r="H124" i="8"/>
  <c r="G124" i="8"/>
  <c r="F124" i="8"/>
  <c r="H123" i="8"/>
  <c r="G123" i="8"/>
  <c r="F123" i="8"/>
  <c r="H122" i="8"/>
  <c r="G122" i="8"/>
  <c r="F122" i="8"/>
  <c r="E124" i="8"/>
  <c r="H97" i="8"/>
  <c r="G97" i="8"/>
  <c r="F97" i="8"/>
  <c r="H96" i="8"/>
  <c r="G96" i="8"/>
  <c r="F96" i="8"/>
  <c r="H95" i="8"/>
  <c r="G95" i="8"/>
  <c r="F95" i="8"/>
  <c r="H94" i="8"/>
  <c r="G94" i="8"/>
  <c r="F94" i="8"/>
  <c r="H93" i="8"/>
  <c r="G93" i="8"/>
  <c r="F93" i="8"/>
  <c r="E97" i="8"/>
  <c r="E96" i="8"/>
  <c r="E95" i="8"/>
  <c r="E94" i="8"/>
  <c r="E84" i="8"/>
  <c r="I7" i="1"/>
  <c r="I6" i="1"/>
  <c r="I5" i="1"/>
  <c r="H6" i="9"/>
  <c r="G6" i="9"/>
  <c r="F6" i="9"/>
  <c r="E6" i="9"/>
  <c r="H5" i="9"/>
  <c r="G5" i="9"/>
  <c r="F5" i="9"/>
  <c r="E5" i="9"/>
  <c r="E3" i="9"/>
  <c r="E7" i="9"/>
  <c r="E237" i="8"/>
  <c r="E238" i="8"/>
  <c r="E23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E255" i="8"/>
  <c r="E256" i="8"/>
  <c r="E257" i="8"/>
  <c r="E258" i="8"/>
  <c r="E259" i="8"/>
  <c r="E260" i="8"/>
  <c r="E261" i="8"/>
  <c r="E262" i="8"/>
  <c r="E263" i="8"/>
  <c r="E264" i="8"/>
  <c r="E265" i="8"/>
  <c r="E266" i="8"/>
  <c r="F273" i="8"/>
  <c r="F274" i="8"/>
  <c r="F275" i="8"/>
  <c r="F276" i="8"/>
  <c r="F277" i="8"/>
  <c r="E280" i="8"/>
  <c r="E281" i="8"/>
  <c r="E282" i="8"/>
  <c r="E283" i="8"/>
  <c r="E284" i="8"/>
  <c r="E285" i="8"/>
  <c r="E286" i="8"/>
  <c r="E287" i="8"/>
  <c r="E288" i="8"/>
  <c r="E289" i="8"/>
  <c r="E290" i="8"/>
  <c r="E291" i="8"/>
  <c r="E292" i="8"/>
  <c r="E293" i="8"/>
  <c r="E294" i="8"/>
  <c r="E295" i="8"/>
  <c r="E296" i="8"/>
  <c r="E297" i="8"/>
  <c r="E298" i="8"/>
  <c r="E299" i="8"/>
  <c r="E300" i="8"/>
  <c r="E301" i="8"/>
  <c r="E302" i="8"/>
  <c r="E303" i="8"/>
  <c r="E304" i="8"/>
  <c r="E305" i="8"/>
  <c r="E306" i="8"/>
  <c r="E307" i="8"/>
  <c r="E308" i="8"/>
  <c r="E309" i="8"/>
  <c r="E310" i="8"/>
  <c r="E311" i="8"/>
  <c r="E312" i="8"/>
  <c r="E313" i="8"/>
  <c r="E314" i="8"/>
  <c r="E315" i="8"/>
  <c r="F316" i="8"/>
  <c r="F317" i="8"/>
  <c r="F318" i="8"/>
  <c r="F319" i="8"/>
  <c r="F320" i="8"/>
  <c r="E323" i="8"/>
  <c r="E324" i="8"/>
  <c r="E325" i="8"/>
  <c r="E326" i="8"/>
  <c r="E327" i="8"/>
  <c r="E328" i="8"/>
  <c r="E329" i="8"/>
  <c r="E330" i="8"/>
  <c r="E331" i="8"/>
  <c r="E332" i="8"/>
  <c r="E333" i="8"/>
  <c r="E334" i="8"/>
  <c r="E335" i="8"/>
  <c r="E336" i="8"/>
  <c r="E337" i="8"/>
  <c r="E338" i="8"/>
  <c r="E339" i="8"/>
  <c r="E340" i="8"/>
  <c r="E341" i="8"/>
  <c r="E342" i="8"/>
  <c r="E343" i="8"/>
  <c r="E344" i="8"/>
  <c r="E345" i="8"/>
  <c r="E346" i="8"/>
  <c r="E347" i="8"/>
  <c r="E348" i="8"/>
  <c r="E349" i="8"/>
  <c r="E350" i="8"/>
  <c r="E351" i="8"/>
  <c r="E352" i="8"/>
  <c r="E353" i="8"/>
  <c r="F354" i="8"/>
  <c r="G354" i="8"/>
  <c r="H354" i="8"/>
  <c r="F355" i="8"/>
  <c r="G355" i="8"/>
  <c r="H355" i="8"/>
  <c r="F356" i="8"/>
  <c r="G356" i="8"/>
  <c r="H356" i="8"/>
  <c r="F357" i="8"/>
  <c r="G357" i="8"/>
  <c r="H357" i="8"/>
  <c r="F358" i="8"/>
  <c r="G358" i="8"/>
  <c r="H358" i="8"/>
  <c r="E360" i="8"/>
  <c r="E21" i="7"/>
  <c r="F21" i="7"/>
  <c r="D21" i="7"/>
  <c r="G18" i="7"/>
  <c r="G19" i="7"/>
  <c r="G20" i="7"/>
  <c r="G17" i="7"/>
  <c r="G21" i="7" s="1"/>
  <c r="G191" i="8"/>
  <c r="G196" i="8" s="1"/>
  <c r="G192" i="8"/>
  <c r="G193" i="8"/>
  <c r="G194" i="8"/>
  <c r="G195" i="8"/>
  <c r="F191" i="8"/>
  <c r="F196" i="8"/>
  <c r="H191" i="8"/>
  <c r="H196" i="8" s="1"/>
  <c r="F192" i="8"/>
  <c r="H192" i="8"/>
  <c r="F193" i="8"/>
  <c r="H193" i="8"/>
  <c r="F194" i="8"/>
  <c r="H194" i="8"/>
  <c r="F195" i="8"/>
  <c r="H195" i="8"/>
  <c r="F434" i="8"/>
  <c r="G434" i="8"/>
  <c r="F435" i="8"/>
  <c r="G435" i="8"/>
  <c r="H435" i="8"/>
  <c r="F436" i="8"/>
  <c r="G436" i="8"/>
  <c r="H436" i="8"/>
  <c r="F437" i="8"/>
  <c r="G437" i="8"/>
  <c r="H437" i="8"/>
  <c r="F438" i="8"/>
  <c r="G438" i="8"/>
  <c r="H438" i="8"/>
  <c r="F230" i="8"/>
  <c r="G230" i="8"/>
  <c r="H230" i="8"/>
  <c r="F231" i="8"/>
  <c r="G231" i="8"/>
  <c r="H231" i="8"/>
  <c r="F232" i="8"/>
  <c r="G232" i="8"/>
  <c r="H232" i="8"/>
  <c r="F233" i="8"/>
  <c r="G233" i="8"/>
  <c r="H233" i="8"/>
  <c r="F234" i="8"/>
  <c r="G234" i="8"/>
  <c r="H234" i="8"/>
  <c r="G81" i="8"/>
  <c r="G86" i="8"/>
  <c r="H81" i="8"/>
  <c r="H86" i="8"/>
  <c r="G82" i="8"/>
  <c r="H82" i="8"/>
  <c r="G83" i="8"/>
  <c r="H83" i="8"/>
  <c r="G84" i="8"/>
  <c r="H84" i="8"/>
  <c r="G85" i="8"/>
  <c r="H85" i="8"/>
  <c r="F208" i="8"/>
  <c r="F213" i="8"/>
  <c r="G208" i="8"/>
  <c r="G213" i="8"/>
  <c r="H208" i="8"/>
  <c r="H213" i="8"/>
  <c r="F209" i="8"/>
  <c r="G209" i="8"/>
  <c r="H209" i="8"/>
  <c r="F210" i="8"/>
  <c r="G210" i="8"/>
  <c r="H210" i="8"/>
  <c r="F211" i="8"/>
  <c r="G211" i="8"/>
  <c r="H211" i="8"/>
  <c r="F212" i="8"/>
  <c r="G212" i="8"/>
  <c r="H212" i="8"/>
  <c r="E433" i="8"/>
  <c r="E432" i="8"/>
  <c r="E431" i="8"/>
  <c r="E430" i="8"/>
  <c r="E429" i="8"/>
  <c r="R36" i="7"/>
  <c r="P35" i="7"/>
  <c r="N36" i="7"/>
  <c r="L37" i="7"/>
  <c r="J37" i="7"/>
  <c r="R28" i="7"/>
  <c r="N28" i="7"/>
  <c r="L29" i="7"/>
  <c r="J29" i="7"/>
  <c r="R21" i="7"/>
  <c r="N20" i="7"/>
  <c r="L21" i="7"/>
  <c r="J21" i="7"/>
  <c r="R12" i="7"/>
  <c r="P11" i="7"/>
  <c r="N12" i="7"/>
  <c r="L13" i="7"/>
  <c r="J13" i="7"/>
  <c r="H434" i="8"/>
  <c r="E212" i="8"/>
  <c r="E211" i="8"/>
  <c r="E210" i="8"/>
  <c r="E209" i="8"/>
  <c r="E208" i="8"/>
  <c r="E213" i="8"/>
  <c r="E52" i="5"/>
  <c r="E53" i="5"/>
  <c r="E54" i="5"/>
  <c r="E55" i="5"/>
  <c r="E56" i="5"/>
  <c r="E57" i="5"/>
  <c r="E25" i="5"/>
  <c r="E26" i="5"/>
  <c r="E106" i="2"/>
  <c r="E107" i="2"/>
  <c r="E108" i="2"/>
  <c r="E109" i="2"/>
  <c r="E110" i="2"/>
  <c r="E111" i="2"/>
  <c r="E112" i="2"/>
  <c r="H363" i="2"/>
  <c r="H364" i="2"/>
  <c r="H365" i="2"/>
  <c r="G5" i="6" s="1"/>
  <c r="H366" i="2"/>
  <c r="H5" i="6" s="1"/>
  <c r="G363" i="2"/>
  <c r="G364" i="2"/>
  <c r="F4" i="6"/>
  <c r="G365" i="2"/>
  <c r="G366" i="2"/>
  <c r="H4" i="6" s="1"/>
  <c r="F363" i="2"/>
  <c r="F364" i="2"/>
  <c r="F3" i="6"/>
  <c r="F365" i="2"/>
  <c r="F366" i="2"/>
  <c r="H3" i="6" s="1"/>
  <c r="F362" i="2"/>
  <c r="E3" i="6" s="1"/>
  <c r="F361" i="2"/>
  <c r="E300" i="2"/>
  <c r="E295" i="2"/>
  <c r="E46" i="2"/>
  <c r="E47" i="2"/>
  <c r="E48" i="2"/>
  <c r="E49" i="2"/>
  <c r="E7" i="2"/>
  <c r="E279" i="2"/>
  <c r="E187" i="2"/>
  <c r="E154" i="2"/>
  <c r="E75" i="2"/>
  <c r="E64" i="2"/>
  <c r="E60" i="2"/>
  <c r="E57" i="2"/>
  <c r="E55" i="2"/>
  <c r="E50" i="2"/>
  <c r="E42" i="2"/>
  <c r="E40" i="2"/>
  <c r="E38" i="2"/>
  <c r="E36" i="2"/>
  <c r="E34" i="2"/>
  <c r="E28" i="2"/>
  <c r="E285" i="2"/>
  <c r="E23" i="2"/>
  <c r="E18" i="2"/>
  <c r="E12" i="2"/>
  <c r="E240" i="2"/>
  <c r="E13" i="2"/>
  <c r="E14" i="2"/>
  <c r="E15" i="2"/>
  <c r="E16" i="2"/>
  <c r="E19" i="2"/>
  <c r="E20" i="2"/>
  <c r="E21" i="2"/>
  <c r="E22" i="2"/>
  <c r="E24" i="2"/>
  <c r="E25" i="2"/>
  <c r="E26" i="2"/>
  <c r="E27" i="2"/>
  <c r="E286" i="2"/>
  <c r="E287" i="2"/>
  <c r="E288" i="2"/>
  <c r="E289" i="2"/>
  <c r="E29" i="2"/>
  <c r="E30" i="2"/>
  <c r="E31" i="2"/>
  <c r="E32" i="2"/>
  <c r="E35" i="2"/>
  <c r="E37" i="2"/>
  <c r="E41" i="2"/>
  <c r="E43" i="2"/>
  <c r="E44" i="2"/>
  <c r="E51" i="2"/>
  <c r="E52" i="2"/>
  <c r="E53" i="2"/>
  <c r="E54" i="2"/>
  <c r="E56" i="2"/>
  <c r="E58" i="2"/>
  <c r="E59" i="2"/>
  <c r="E61" i="2"/>
  <c r="E62" i="2"/>
  <c r="E63" i="2"/>
  <c r="E65" i="2"/>
  <c r="E66" i="2"/>
  <c r="E67" i="2"/>
  <c r="E68" i="2"/>
  <c r="E69" i="2"/>
  <c r="E290" i="2"/>
  <c r="E291" i="2"/>
  <c r="E292" i="2"/>
  <c r="E293" i="2"/>
  <c r="E294" i="2"/>
  <c r="E70" i="2"/>
  <c r="E71" i="2"/>
  <c r="E72" i="2"/>
  <c r="E73" i="2"/>
  <c r="E74" i="2"/>
  <c r="E76" i="2"/>
  <c r="E77" i="2"/>
  <c r="E78" i="2"/>
  <c r="E79" i="2"/>
  <c r="E80" i="2"/>
  <c r="E81" i="2"/>
  <c r="E82" i="2"/>
  <c r="E83" i="2"/>
  <c r="E84" i="2"/>
  <c r="E305" i="2"/>
  <c r="E306" i="2"/>
  <c r="E307" i="2"/>
  <c r="E308" i="2"/>
  <c r="E309" i="2"/>
  <c r="E85" i="2"/>
  <c r="E86" i="2"/>
  <c r="E87" i="2"/>
  <c r="E88" i="2"/>
  <c r="E89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2" i="2"/>
  <c r="E153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8" i="2"/>
  <c r="E239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80" i="2"/>
  <c r="E281" i="2"/>
  <c r="E282" i="2"/>
  <c r="E283" i="2"/>
  <c r="H311" i="2"/>
  <c r="E311" i="2" s="1"/>
  <c r="E312" i="2"/>
  <c r="E313" i="2"/>
  <c r="E314" i="2"/>
  <c r="E315" i="2"/>
  <c r="H316" i="2"/>
  <c r="E316" i="2" s="1"/>
  <c r="E317" i="2"/>
  <c r="E318" i="2"/>
  <c r="E319" i="2"/>
  <c r="E320" i="2"/>
  <c r="H321" i="2"/>
  <c r="E321" i="2" s="1"/>
  <c r="E322" i="2"/>
  <c r="E323" i="2"/>
  <c r="E324" i="2"/>
  <c r="E325" i="2"/>
  <c r="G326" i="2"/>
  <c r="H326" i="2" s="1"/>
  <c r="E327" i="2"/>
  <c r="E328" i="2"/>
  <c r="E329" i="2"/>
  <c r="E330" i="2"/>
  <c r="G331" i="2"/>
  <c r="H331" i="2" s="1"/>
  <c r="E331" i="2" s="1"/>
  <c r="E332" i="2"/>
  <c r="E333" i="2"/>
  <c r="E334" i="2"/>
  <c r="E335" i="2"/>
  <c r="G336" i="2"/>
  <c r="H336" i="2" s="1"/>
  <c r="E337" i="2"/>
  <c r="E338" i="2"/>
  <c r="E339" i="2"/>
  <c r="E340" i="2"/>
  <c r="G341" i="2"/>
  <c r="E342" i="2"/>
  <c r="E343" i="2"/>
  <c r="E344" i="2"/>
  <c r="E345" i="2"/>
  <c r="G346" i="2"/>
  <c r="E346" i="2" s="1"/>
  <c r="E347" i="2"/>
  <c r="E348" i="2"/>
  <c r="E349" i="2"/>
  <c r="E350" i="2"/>
  <c r="H351" i="2"/>
  <c r="E351" i="2"/>
  <c r="E352" i="2"/>
  <c r="E353" i="2"/>
  <c r="E354" i="2"/>
  <c r="E355" i="2"/>
  <c r="G356" i="2"/>
  <c r="E357" i="2"/>
  <c r="E358" i="2"/>
  <c r="E359" i="2"/>
  <c r="E360" i="2"/>
  <c r="G4" i="6"/>
  <c r="H9" i="6"/>
  <c r="E52" i="3"/>
  <c r="E53" i="3" s="1"/>
  <c r="F52" i="3"/>
  <c r="F53" i="3" s="1"/>
  <c r="E7" i="6" s="1"/>
  <c r="G52" i="3"/>
  <c r="G53" i="3"/>
  <c r="E8" i="6" s="1"/>
  <c r="D8" i="6" s="1"/>
  <c r="F8" i="6"/>
  <c r="G8" i="6"/>
  <c r="H8" i="6"/>
  <c r="H52" i="3"/>
  <c r="H53" i="3" s="1"/>
  <c r="E9" i="6" s="1"/>
  <c r="D9" i="6" s="1"/>
  <c r="F9" i="6"/>
  <c r="G9" i="6"/>
  <c r="E7" i="4"/>
  <c r="E117" i="4" s="1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F117" i="4"/>
  <c r="G117" i="4"/>
  <c r="H117" i="4"/>
  <c r="F118" i="4"/>
  <c r="E11" i="6"/>
  <c r="G118" i="4"/>
  <c r="E12" i="6"/>
  <c r="H118" i="4"/>
  <c r="E13" i="6"/>
  <c r="F120" i="4"/>
  <c r="F11" i="6"/>
  <c r="G120" i="4"/>
  <c r="F12" i="6"/>
  <c r="H120" i="4"/>
  <c r="F13" i="6"/>
  <c r="F121" i="4"/>
  <c r="G11" i="6"/>
  <c r="G121" i="4"/>
  <c r="G12" i="6" s="1"/>
  <c r="H121" i="4"/>
  <c r="G13" i="6" s="1"/>
  <c r="D13" i="6" s="1"/>
  <c r="F122" i="4"/>
  <c r="H11" i="6" s="1"/>
  <c r="G122" i="4"/>
  <c r="H12" i="6" s="1"/>
  <c r="H122" i="4"/>
  <c r="H13" i="6" s="1"/>
  <c r="E7" i="5"/>
  <c r="E8" i="5"/>
  <c r="E9" i="5"/>
  <c r="E10" i="5"/>
  <c r="E101" i="5" s="1"/>
  <c r="E11" i="5"/>
  <c r="E12" i="5"/>
  <c r="E13" i="5"/>
  <c r="E14" i="5"/>
  <c r="E15" i="5"/>
  <c r="E16" i="5"/>
  <c r="E17" i="5"/>
  <c r="E18" i="5"/>
  <c r="E19" i="5"/>
  <c r="E20" i="5"/>
  <c r="E21" i="5"/>
  <c r="E102" i="5" s="1"/>
  <c r="E22" i="5"/>
  <c r="E23" i="5"/>
  <c r="E27" i="5"/>
  <c r="E28" i="5"/>
  <c r="E29" i="5"/>
  <c r="E30" i="5"/>
  <c r="E31" i="5"/>
  <c r="E32" i="5"/>
  <c r="E33" i="5"/>
  <c r="E34" i="5"/>
  <c r="E35" i="5"/>
  <c r="E36" i="5"/>
  <c r="E42" i="5"/>
  <c r="E43" i="5"/>
  <c r="E44" i="5"/>
  <c r="E45" i="5"/>
  <c r="E46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37" i="5"/>
  <c r="E38" i="5"/>
  <c r="E39" i="5"/>
  <c r="E40" i="5"/>
  <c r="E41" i="5"/>
  <c r="E72" i="5"/>
  <c r="E73" i="5"/>
  <c r="E74" i="5"/>
  <c r="E75" i="5"/>
  <c r="E76" i="5"/>
  <c r="G77" i="5"/>
  <c r="E77" i="5"/>
  <c r="H77" i="5"/>
  <c r="H97" i="5" s="1"/>
  <c r="E78" i="5"/>
  <c r="E79" i="5"/>
  <c r="E80" i="5"/>
  <c r="E81" i="5"/>
  <c r="G82" i="5"/>
  <c r="E82" i="5" s="1"/>
  <c r="E97" i="5" s="1"/>
  <c r="H82" i="5"/>
  <c r="E83" i="5"/>
  <c r="E84" i="5"/>
  <c r="E86" i="5"/>
  <c r="E47" i="5"/>
  <c r="E48" i="5"/>
  <c r="E49" i="5"/>
  <c r="E50" i="5"/>
  <c r="E51" i="5"/>
  <c r="E87" i="5"/>
  <c r="E88" i="5"/>
  <c r="E89" i="5"/>
  <c r="E90" i="5"/>
  <c r="E91" i="5"/>
  <c r="E92" i="5"/>
  <c r="E93" i="5"/>
  <c r="E94" i="5"/>
  <c r="E95" i="5"/>
  <c r="E96" i="5"/>
  <c r="F97" i="5"/>
  <c r="F98" i="5"/>
  <c r="E15" i="6" s="1"/>
  <c r="F100" i="5"/>
  <c r="F15" i="6" s="1"/>
  <c r="G100" i="5"/>
  <c r="F16" i="6" s="1"/>
  <c r="H100" i="5"/>
  <c r="F17" i="6" s="1"/>
  <c r="D3" i="1" s="1"/>
  <c r="F101" i="5"/>
  <c r="G15" i="6" s="1"/>
  <c r="G101" i="5"/>
  <c r="G16" i="6" s="1"/>
  <c r="H101" i="5"/>
  <c r="G17" i="6" s="1"/>
  <c r="F102" i="5"/>
  <c r="H15" i="6" s="1"/>
  <c r="H18" i="6" s="1"/>
  <c r="G102" i="5"/>
  <c r="H16" i="6" s="1"/>
  <c r="H102" i="5"/>
  <c r="H17" i="6" s="1"/>
  <c r="G3" i="6"/>
  <c r="G6" i="6" s="1"/>
  <c r="F5" i="6"/>
  <c r="D3" i="7" s="1"/>
  <c r="E2" i="7"/>
  <c r="E6" i="7"/>
  <c r="F7" i="6"/>
  <c r="F10" i="6"/>
  <c r="G7" i="6"/>
  <c r="H7" i="6"/>
  <c r="H10" i="6" s="1"/>
  <c r="F5" i="7"/>
  <c r="E3" i="7"/>
  <c r="H346" i="2"/>
  <c r="E5" i="7"/>
  <c r="F3" i="7"/>
  <c r="E4" i="7"/>
  <c r="F4" i="7"/>
  <c r="E363" i="2"/>
  <c r="F2" i="7"/>
  <c r="F6" i="7"/>
  <c r="F83" i="8"/>
  <c r="E83" i="8"/>
  <c r="H356" i="2"/>
  <c r="E356" i="2" s="1"/>
  <c r="F85" i="8"/>
  <c r="F82" i="8"/>
  <c r="F84" i="8"/>
  <c r="F81" i="8"/>
  <c r="F86" i="8"/>
  <c r="H341" i="2"/>
  <c r="E341" i="2"/>
  <c r="H98" i="5"/>
  <c r="E17" i="6" s="1"/>
  <c r="E81" i="8"/>
  <c r="E86" i="8" s="1"/>
  <c r="G362" i="2"/>
  <c r="E4" i="6" s="1"/>
  <c r="E122" i="8"/>
  <c r="E316" i="8"/>
  <c r="H235" i="8"/>
  <c r="G359" i="8"/>
  <c r="E194" i="8"/>
  <c r="E233" i="8"/>
  <c r="E193" i="8"/>
  <c r="F359" i="8"/>
  <c r="E232" i="8"/>
  <c r="E355" i="8"/>
  <c r="E85" i="8"/>
  <c r="E434" i="8"/>
  <c r="E438" i="8"/>
  <c r="E234" i="8"/>
  <c r="E437" i="8"/>
  <c r="F439" i="8"/>
  <c r="G439" i="8"/>
  <c r="E354" i="8"/>
  <c r="F321" i="8"/>
  <c r="E320" i="8"/>
  <c r="F278" i="8"/>
  <c r="E276" i="8"/>
  <c r="E277" i="8"/>
  <c r="E278" i="8" s="1"/>
  <c r="F98" i="8"/>
  <c r="G98" i="8"/>
  <c r="F235" i="8"/>
  <c r="H359" i="8"/>
  <c r="E356" i="8"/>
  <c r="E274" i="8"/>
  <c r="E275" i="8"/>
  <c r="E195" i="8"/>
  <c r="E231" i="8"/>
  <c r="H439" i="8"/>
  <c r="E357" i="8"/>
  <c r="E436" i="8"/>
  <c r="E435" i="8"/>
  <c r="F127" i="8"/>
  <c r="E191" i="8"/>
  <c r="E196" i="8"/>
  <c r="E170" i="8"/>
  <c r="E169" i="8"/>
  <c r="G235" i="8"/>
  <c r="E317" i="8"/>
  <c r="E321" i="8" s="1"/>
  <c r="H98" i="8"/>
  <c r="E123" i="8"/>
  <c r="E171" i="8"/>
  <c r="E126" i="8"/>
  <c r="E127" i="8" s="1"/>
  <c r="E125" i="8"/>
  <c r="H127" i="8"/>
  <c r="G127" i="8"/>
  <c r="E173" i="8"/>
  <c r="E172" i="8"/>
  <c r="H174" i="8"/>
  <c r="E192" i="8"/>
  <c r="E230" i="8"/>
  <c r="E235" i="8" s="1"/>
  <c r="E358" i="8"/>
  <c r="E318" i="8"/>
  <c r="E273" i="8"/>
  <c r="E82" i="8"/>
  <c r="E366" i="2"/>
  <c r="F174" i="8"/>
  <c r="G97" i="5"/>
  <c r="E118" i="4"/>
  <c r="E93" i="8"/>
  <c r="E98" i="8" s="1"/>
  <c r="E120" i="4"/>
  <c r="E364" i="2"/>
  <c r="E319" i="8"/>
  <c r="E100" i="5"/>
  <c r="E121" i="4"/>
  <c r="E122" i="4"/>
  <c r="E365" i="2"/>
  <c r="G174" i="8"/>
  <c r="E14" i="6"/>
  <c r="F14" i="6"/>
  <c r="G10" i="6"/>
  <c r="E439" i="8"/>
  <c r="E359" i="8"/>
  <c r="E174" i="8"/>
  <c r="E98" i="5" l="1"/>
  <c r="C5" i="1"/>
  <c r="C5" i="7"/>
  <c r="D17" i="6"/>
  <c r="B3" i="7"/>
  <c r="F18" i="6"/>
  <c r="B3" i="1"/>
  <c r="H14" i="6"/>
  <c r="D11" i="6"/>
  <c r="D14" i="6" s="1"/>
  <c r="E361" i="2"/>
  <c r="E362" i="2"/>
  <c r="D5" i="1"/>
  <c r="D5" i="7"/>
  <c r="C3" i="1"/>
  <c r="C3" i="7"/>
  <c r="D4" i="6"/>
  <c r="G18" i="6"/>
  <c r="B2" i="1"/>
  <c r="B2" i="7"/>
  <c r="D15" i="6"/>
  <c r="E326" i="2"/>
  <c r="H361" i="2"/>
  <c r="H362" i="2"/>
  <c r="E5" i="6" s="1"/>
  <c r="B4" i="1"/>
  <c r="D3" i="6"/>
  <c r="B4" i="7"/>
  <c r="D2" i="1"/>
  <c r="D2" i="7"/>
  <c r="C2" i="1"/>
  <c r="G14" i="6"/>
  <c r="G19" i="6" s="1"/>
  <c r="D12" i="6"/>
  <c r="C2" i="7"/>
  <c r="D7" i="6"/>
  <c r="D10" i="6" s="1"/>
  <c r="E10" i="6"/>
  <c r="B5" i="1"/>
  <c r="B5" i="7"/>
  <c r="H6" i="6"/>
  <c r="H19" i="6" s="1"/>
  <c r="G361" i="2"/>
  <c r="E336" i="2"/>
  <c r="F6" i="6"/>
  <c r="F19" i="6" s="1"/>
  <c r="G98" i="5"/>
  <c r="E16" i="6" s="1"/>
  <c r="D16" i="6" s="1"/>
  <c r="B21" i="1" l="1"/>
  <c r="D6" i="1"/>
  <c r="B12" i="1" s="1"/>
  <c r="B22" i="1"/>
  <c r="B15" i="1"/>
  <c r="E18" i="6"/>
  <c r="D4" i="7"/>
  <c r="D4" i="1"/>
  <c r="B17" i="1" s="1"/>
  <c r="D5" i="6"/>
  <c r="C4" i="1"/>
  <c r="B16" i="1" s="1"/>
  <c r="B6" i="7"/>
  <c r="C4" i="7"/>
  <c r="C6" i="7" s="1"/>
  <c r="E6" i="6"/>
  <c r="D18" i="6"/>
  <c r="D6" i="7"/>
  <c r="D6" i="6"/>
  <c r="B6" i="1"/>
  <c r="B19" i="1"/>
  <c r="B20" i="1"/>
  <c r="B10" i="1" l="1"/>
  <c r="D19" i="6"/>
  <c r="E19" i="6"/>
  <c r="B14" i="1"/>
  <c r="C6" i="1"/>
  <c r="B11" i="1" s="1"/>
  <c r="B9" i="1" l="1"/>
</calcChain>
</file>

<file path=xl/sharedStrings.xml><?xml version="1.0" encoding="utf-8"?>
<sst xmlns="http://schemas.openxmlformats.org/spreadsheetml/2006/main" count="1795" uniqueCount="372">
  <si>
    <t>источник средств</t>
  </si>
  <si>
    <t>федеральный бюджет</t>
  </si>
  <si>
    <t>бюджет Московской области</t>
  </si>
  <si>
    <t>бюджет города Королёва</t>
  </si>
  <si>
    <t>внебюджетные источники</t>
  </si>
  <si>
    <t>итого</t>
  </si>
  <si>
    <t>общий объём</t>
  </si>
  <si>
    <t>Всего -</t>
  </si>
  <si>
    <t>бюджет королёва</t>
  </si>
  <si>
    <t>другие источники</t>
  </si>
  <si>
    <t>№ п/п</t>
  </si>
  <si>
    <t>Наименование мероприятия</t>
  </si>
  <si>
    <t>Источники финансирования</t>
  </si>
  <si>
    <t>Срок исполнения</t>
  </si>
  <si>
    <t>Объём финансирования по годам тыс. руб.</t>
  </si>
  <si>
    <t>Ответственный за выполнение мероприятий Программы</t>
  </si>
  <si>
    <t>Содержание зданий</t>
  </si>
  <si>
    <t>1.</t>
  </si>
  <si>
    <t>Средства бюджета города Королёва</t>
  </si>
  <si>
    <t>Другие источники</t>
  </si>
  <si>
    <t>ОБ</t>
  </si>
  <si>
    <t>ФБ</t>
  </si>
  <si>
    <t>Привлечённые</t>
  </si>
  <si>
    <t>Эксплуатационно-аварийные работы</t>
  </si>
  <si>
    <t>Установка приборов учета ЦО, ХВС, ГВС с выполнением проектов в образовательных учреждениях. Исполнение ФЗ №261 от 23.11.09</t>
  </si>
  <si>
    <t>2.</t>
  </si>
  <si>
    <t>Устранение аварийных ситуаций на зданиях, строительных конструкциях и территориях образовательных учреждений</t>
  </si>
  <si>
    <t>Устройство пандусов для детей-инвалидов</t>
  </si>
  <si>
    <t>3.</t>
  </si>
  <si>
    <t>Энергетическое обследование образовательных учреждений по энергосбережению и повышению энергетической эффективности. Исполнение ФЗ №261 от 23.11.09</t>
  </si>
  <si>
    <t>Приобретения</t>
  </si>
  <si>
    <t>Замена устаревшего холодильного и технологического оборудования, мебели и мягкого инвентаря школ, МДОУ и учреждений дополнительного образования</t>
  </si>
  <si>
    <t>Безопасность и охрана труда</t>
  </si>
  <si>
    <t>Оснащение МОУ системой видеонаблюдения</t>
  </si>
  <si>
    <t>Ревизия и ремонт систем электроснабжения в ОУ</t>
  </si>
  <si>
    <t>Повышение квалификации руководящего состава ОУ в области безопасности</t>
  </si>
  <si>
    <t>Оснащение и ремонт уличного освещения</t>
  </si>
  <si>
    <t>Установка и ремонт ограждений</t>
  </si>
  <si>
    <t>Капитальный ремонт асфальтового покрытия территорий МОУ и ремонт внутришкольных дорожек</t>
  </si>
  <si>
    <t>Аттестация рабочих мест (АРМ) по условиям труда</t>
  </si>
  <si>
    <t>Приобретение средств индивидуальной защиты (СИЗ).</t>
  </si>
  <si>
    <t>Строительство и реконструкция спортивных и игровых площадок образовательных учреждений.</t>
  </si>
  <si>
    <t>Проектно-изыскательские работы</t>
  </si>
  <si>
    <t>ПИР на реконструкцию здания по адресу: г. Королёв, ул. Октябрьская, д. 9А под размещение детского сада на 140 мест (здание «Прогресс»)</t>
  </si>
  <si>
    <t>ПИР на реконструкцию здания по адресу:  г. Королёв, ул. Советская, д. 15  на 100 мест (здание «Российской школы»)</t>
  </si>
  <si>
    <t>ПИР на реконструкцию здания МОУ СОШ № 16 по адресу: г. Королёв,  ул. Сакко и Ванцетти, д. 12А под создание инновационного образовательного учреждения</t>
  </si>
  <si>
    <t>ПИР на строительство ФОК на территории 
МОУ СОШ № 7 (г. Королёв,  ул. Октябрьская, д. 23)</t>
  </si>
  <si>
    <t>ПИР на реконструкцию кровли МОУ гимназии №18, пр. Космонавтов , д.37б</t>
  </si>
  <si>
    <t>ПИР на реконструкцию здания по  ул. Пионерская, д. 22  (100 мест)</t>
  </si>
  <si>
    <t>ПИР на реконструкцию здания на  ул. Макаренко, д.4 (125 мест)</t>
  </si>
  <si>
    <t>ПИР на реконструкцию здания по  ул. Советская, д. 13 (108 мест)</t>
  </si>
  <si>
    <t>Капитальное строительство, реконструкция и капитальный ремонт</t>
  </si>
  <si>
    <t>Начало реконструкции здания МДОУ на 100 мест по адресу: Московская область,  г. Королёв, ул. Советская, д.15</t>
  </si>
  <si>
    <t>Начало реконструкции здания по адресу:  г. Королёв, ул. Октябрьская, д. 9А</t>
  </si>
  <si>
    <t>Капитальный ремонт здания  МОУ СОШ № 10 по адресу: г. Королёв,  ул. Дзержинского, д. 5</t>
  </si>
  <si>
    <t>Капитальный ремонт пристройки спальни-веранды к МДОУ № 9 по адресу: г. Королёв, ул. Грабина, д. 15</t>
  </si>
  <si>
    <t>Начало строительства ФОК на территории МОУ СОШ № 7 (г. Королёв,  ул. Октябрьская, д. 23)</t>
  </si>
  <si>
    <t>Завершение реконструкции здания по адресу: г. Королёв, ул. Октябрьская, д. 9А</t>
  </si>
  <si>
    <t>Капитальный ремонт здания  МОУ СОШ № 12 по адресу: г. Королёв,  ул. Комсомольская, д. 10</t>
  </si>
  <si>
    <t xml:space="preserve">Начало реконструкции здания МОУ СОШ № 16 по адресу: г. Королёв,  ул. Сакко и Ванцетти, д. 12А под создание инновационного образовательного учреждения </t>
  </si>
  <si>
    <t>Капитальный ремонт здания  МОУ Гимназия № 17 по адресу:  г. Королёв, ул. Сакко и Ванцетти, д. 28</t>
  </si>
  <si>
    <t>Завершение строительства ФОК на территории МОУ СОШ № 7 (г. Королёв,  ул. Октябрьская, д. 23)</t>
  </si>
  <si>
    <t>Реконструкция здания по ул. Пионерская,  д. 22  (100 мест)</t>
  </si>
  <si>
    <t>Реконструкция здания на ул. Макаренко, д.4 (125 мест)</t>
  </si>
  <si>
    <t>Создание дошкольных мест в дошкольных образовательных учреждениях за счёт нового строительства</t>
  </si>
  <si>
    <t>Строительство МДОУ № 38  (мкр. 12-17 квартала)</t>
  </si>
  <si>
    <t>Строительство МДОУ № 39  (мкр. Комитетский лес)</t>
  </si>
  <si>
    <t>Строительство МДОУ № 40  (3-я территория РКК «Энергия»)</t>
  </si>
  <si>
    <t>Строительство МДОУ по ул. Мичурина</t>
  </si>
  <si>
    <t>Строительство МДОУ № 41  (мкр. Болшево, ул Водопроводная)</t>
  </si>
  <si>
    <t>Строительство МДОУ № 42  (мкр. 12-17 квартала)</t>
  </si>
  <si>
    <t>Строительство МДОУ № 43  (3-я территория РКК «Энергия»)</t>
  </si>
  <si>
    <t>Ремонтно-строительные работы</t>
  </si>
  <si>
    <t>1</t>
  </si>
  <si>
    <t>Подготовка ОУ к новому учебному году</t>
  </si>
  <si>
    <t>Медицинский осмотр</t>
  </si>
  <si>
    <t>Прохождение флюорографии (все ОУ)</t>
  </si>
  <si>
    <t>Посещение терапевта (все ОУ)</t>
  </si>
  <si>
    <t>3</t>
  </si>
  <si>
    <t>Обследование дерматовенерологом (все ОУ)</t>
  </si>
  <si>
    <t>4</t>
  </si>
  <si>
    <t>Посещение инфекциониста (все ОУ)</t>
  </si>
  <si>
    <t>5</t>
  </si>
  <si>
    <t>Посещение стоматолога (все ОУ)</t>
  </si>
  <si>
    <t>6</t>
  </si>
  <si>
    <t>Посещение отоларинголога (все ОУ)</t>
  </si>
  <si>
    <t>7</t>
  </si>
  <si>
    <t>Гигиеническое обучение сотрудников (все ОУ)</t>
  </si>
  <si>
    <t>8</t>
  </si>
  <si>
    <t>Получение медицинских книжек (все ОУ)</t>
  </si>
  <si>
    <t>9</t>
  </si>
  <si>
    <t>Проведение исследований на гельминты (все ОУ)</t>
  </si>
  <si>
    <t>10</t>
  </si>
  <si>
    <t>Исследование на сальмонеллёз и диз.группу (при приёме на работу)</t>
  </si>
  <si>
    <t>Итого по разделу 4.1. Программы, в т.ч.:</t>
  </si>
  <si>
    <t>Развитие и совершенствование системы повышения профессиональной компетентности педагогических и руководящих работников образовательных учреждений</t>
  </si>
  <si>
    <t>Курсы повышения квалификации</t>
  </si>
  <si>
    <t>МОУ ДО «УМОЦ»</t>
  </si>
  <si>
    <t>Командировочные расходы на выездные семинары, курсы ПК</t>
  </si>
  <si>
    <t xml:space="preserve"> «Педагог года»</t>
  </si>
  <si>
    <t>«Самый «классный» классный»</t>
  </si>
  <si>
    <t xml:space="preserve"> «Педагог-психолог»</t>
  </si>
  <si>
    <t xml:space="preserve">«Фестиваль методических идей» </t>
  </si>
  <si>
    <t>«Августовская педагогическая конференция»</t>
  </si>
  <si>
    <t>Городской комитет образования</t>
  </si>
  <si>
    <t>«Рождественские чтения»</t>
  </si>
  <si>
    <t>Итого по разделу 4.2. Программы, в т.ч.:</t>
  </si>
  <si>
    <t>Одарённые дети</t>
  </si>
  <si>
    <t>Организация участия в региональном этапе всероссийской олимпиады школьников по общеобразовательным предметам.</t>
  </si>
  <si>
    <t>Городские соревнования для детей дошкольного возраста "Малая лыжня", посвященные Дню Защитника Отечества</t>
  </si>
  <si>
    <t>Областная спартакиада школьников. Организация участия.</t>
  </si>
  <si>
    <t>Городской интеллектуальный конкурс для учащихся 4-х классов «Совёнок»</t>
  </si>
  <si>
    <t xml:space="preserve">Президентские состязания среди учащихся 5-11 классов. Муниципальный этап. </t>
  </si>
  <si>
    <t>Президентские состязания среди учащихся 5-11 классов. Организация участия в региональном этапе.</t>
  </si>
  <si>
    <t xml:space="preserve">Президентские спортивные игры. Организация участия в региональном этапе. </t>
  </si>
  <si>
    <t xml:space="preserve">Организация и проведение приёма Главы города и Совета депутатов в честь учащихся - победителей и призёров областных, всероссийских олимпиад, победителей городских олимпиад. </t>
  </si>
  <si>
    <t>Всероссийская олимпиада научно-исследовательских проектов «Созвездие». Муниципальный этап. Организация участия в финальной конференции победителей муниципального этапа.</t>
  </si>
  <si>
    <t>Городской фестиваль искусств «Королёвские звёздочки», городская игра-конкурс «Хочу всё знать» для детей дошкольного возраста</t>
  </si>
  <si>
    <t>Организация «Школы Безопасности», «Защитник Отечества», Организация сборов юношей допризывного возраста</t>
  </si>
  <si>
    <t>Организация и проведение приёма Главы города в честь учащихся, проявивших высокие академические способности в обучении.</t>
  </si>
  <si>
    <t>Городская «Спартакиада» для детей старшего дошкольного возраста.</t>
  </si>
  <si>
    <t>Городская игра-конкурс «Экологическая тропа» и городская экологическая конференция.</t>
  </si>
  <si>
    <t>Издание межшкольной детской городской газеты «45 минут»</t>
  </si>
  <si>
    <t>Молодежное интернет-радио МИР</t>
  </si>
  <si>
    <t>Всероссийская олимпиада школьников по общеобразовательным предметам. Организация и проведение муниципального этапа по 23 предметам.</t>
  </si>
  <si>
    <t xml:space="preserve">Президентские спортивные игры для учащихся 1-11х классов. Муниципальный этап. </t>
  </si>
  <si>
    <t>Учебно-тренировочные сборы для участников регионального этапа всероссийской олимпиады школьников</t>
  </si>
  <si>
    <t>Городская «Спартакиада» школьников.</t>
  </si>
  <si>
    <t>Международный обмен опытом организации работы с одаренными детьми</t>
  </si>
  <si>
    <t>Итого по разделу 4.3. Программы, в т.ч.:</t>
  </si>
  <si>
    <t>Наименование мероприятий</t>
  </si>
  <si>
    <t>Развитие единой образовательной информационной среды</t>
  </si>
  <si>
    <t>Ежегодное продление лицензии антивирусного пакета 2000 шт</t>
  </si>
  <si>
    <t>Приобретение программного обеспечения для ведения электронного документооборота</t>
  </si>
  <si>
    <t>Автоматизация управления основной деятельностью образовательного учреждения, в том числе ведение электронного журнала</t>
  </si>
  <si>
    <t>Программное обеспечение для диетологического, технологического и бухгалтерского учета продуктов и управления питанием в общеобразовательном учреждении</t>
  </si>
  <si>
    <t>Приобретение компьютерного класса для организации и проведения курсов повышения квалификации и работы с одарёнными детьми для МОУ ДО «УМОЦ» (15 рабочих мест)</t>
  </si>
  <si>
    <t xml:space="preserve">Система «Символ» для внешнего контроля проведения независимой оценки уровня образовательной подготовки учащихся 1 – 11 классов по всем общеобразовательным предметам, включенным в базисный учебный план, а  также для проведения обучающих семинаров с педагогическими работниками. </t>
  </si>
  <si>
    <t>Списание компьютерной техники</t>
  </si>
  <si>
    <t>Итого по разделу 4.4. Программы, в т.ч.:</t>
  </si>
  <si>
    <t>№</t>
  </si>
  <si>
    <t>Всего, в тыс. руб.</t>
  </si>
  <si>
    <t>Источник финансирования, в тыс. руб.</t>
  </si>
  <si>
    <t>Ответственные исполнители</t>
  </si>
  <si>
    <t>местный</t>
  </si>
  <si>
    <t>областной</t>
  </si>
  <si>
    <t>федеральный</t>
  </si>
  <si>
    <t>привлеченные средства</t>
  </si>
  <si>
    <t xml:space="preserve">«Безопасность, охрана труда и создание условий образовательной деятельности в образовательных учреждениях» </t>
  </si>
  <si>
    <t>Итого</t>
  </si>
  <si>
    <t>«Развитие и совершенствование системы повышения профессиональной компетентности педагогических и руководящих работников образовательных учреждений »</t>
  </si>
  <si>
    <t>«Одарённые дети»</t>
  </si>
  <si>
    <t>4.</t>
  </si>
  <si>
    <t>«Развитие единой образовательной информационной среды»</t>
  </si>
  <si>
    <t>ИТОГО</t>
  </si>
  <si>
    <t>бюджет Москов-ской области</t>
  </si>
  <si>
    <t>Завершение сроительства МДОУ № 37  (мкр. Первомайский, ул. Молодежная д.10А)</t>
  </si>
  <si>
    <t xml:space="preserve">Ревизия и ремонт вентиляционного оборудования ( Предписание Роспотребнад-зора  № 460 от 01.07 2011г.) </t>
  </si>
  <si>
    <t>Содержание кровель в осенне-зимний период (очистка от снега)</t>
  </si>
  <si>
    <t>Установка и модернизация систем АПС и КТС</t>
  </si>
  <si>
    <t>Иные мероприятия по охране труда</t>
  </si>
  <si>
    <r>
      <t xml:space="preserve">Капитальный ремонт площадки перед центральным входом в 
</t>
    </r>
    <r>
      <rPr>
        <sz val="10"/>
        <rFont val="Arial"/>
        <family val="1"/>
        <charset val="1"/>
      </rPr>
      <t xml:space="preserve">МОУ Гимназии № 17 (аварийный акт)
</t>
    </r>
    <r>
      <rPr>
        <sz val="12"/>
        <rFont val="Arial"/>
        <family val="1"/>
        <charset val="1"/>
      </rPr>
      <t xml:space="preserve">
</t>
    </r>
  </si>
  <si>
    <r>
      <t xml:space="preserve">Капитальный ремонт площадки перед центральным входом в 
</t>
    </r>
    <r>
      <rPr>
        <sz val="10"/>
        <rFont val="Arial"/>
        <family val="1"/>
        <charset val="1"/>
      </rPr>
      <t>МОУ СОШ № 20 (аварийный акт)</t>
    </r>
  </si>
  <si>
    <t>Разработка ПСД строительство ДОУ на 160 мест по адресу: Московская область, г. Королёв, ул. Мичурина</t>
  </si>
  <si>
    <t xml:space="preserve">Разработка ПИР на реконструкцию здания МБОУ ДОД центра творческого развития и гуманитарного образования «Лесное озеро» ИРД на здание </t>
  </si>
  <si>
    <t>ПИР на реконструкцию здания  (100 мест)</t>
  </si>
  <si>
    <t>Завершение строительства МДОУ № 37 по адресу: г. Королёв, мкр. Первомайский,  ул. Молодежная, д. 10А и оснащение</t>
  </si>
  <si>
    <t>Реконструкция здания МДОУ № 23 по адресу:  г. Королёв,   ул. Гагарина, д. 26 Б и оснащение</t>
  </si>
  <si>
    <t>Завершение строительства пристройки к МДОУ № 23 по адресу:  г. Королёв,  ул. Гагарина, д. 26 Б и оснащение</t>
  </si>
  <si>
    <t xml:space="preserve">Реконструкция здания МБОУ ДОД центра творческого развития и гуманитарного образования «Лесное озеро» </t>
  </si>
  <si>
    <t>ежегодно</t>
  </si>
  <si>
    <t>2</t>
  </si>
  <si>
    <t>Подключение к сети интернет  дошкольных образовательных  учреждений</t>
  </si>
  <si>
    <t xml:space="preserve">Приобретение и обновление компьютерных рабочих мест для сотрудников образовательных учреждений с предустановленной Windows 7 Professional и Microsoft Office Professional Plus 2010 в составе: системный блок, монитор, принтер (МФУ, факс, сканер) </t>
  </si>
  <si>
    <t>Приобретение и обновление компьютерных рабочих мест в составе: системный блок, монитор, принтер (МФУ, факс, сканер) МУ "ХЭК", МУ ЦБ ГКО</t>
  </si>
  <si>
    <t>МУ ХЭК ГКО</t>
  </si>
  <si>
    <t>11</t>
  </si>
  <si>
    <t>12</t>
  </si>
  <si>
    <t>Благоустройство территорий</t>
  </si>
  <si>
    <t>Оборудование и оформление  аудиторий для проведения образовательного процесса, создания  рабочих мест сотрудников МОУ ДО «"УМОЦ"» ( в связи с переездом в другое здание)</t>
  </si>
  <si>
    <t>МУ ДО "УМОЦ"</t>
  </si>
  <si>
    <t>Разработка ПСД  на реконструкцию существующего здания МОУ «Открытая школа» № 1 по адресу:  г. Королёв, ул. Грабина, д. 2А (под "УМОЦ")</t>
  </si>
  <si>
    <t>Капитальный ремонт здания МОУ Открытая школа № 1 по адресу:   ул. Грабина, д. 2А (под "УМОЦ")</t>
  </si>
  <si>
    <t>Праздник «Признание», посвященный Международному Дню Учителя</t>
  </si>
  <si>
    <t>Городской комитет образования, МОУ ДО «УМОЦ»</t>
  </si>
  <si>
    <t>Городской комитет образования, МОУ ДО «УМОЦ», МУ ЦБ ГКО</t>
  </si>
  <si>
    <t>Организация Международной космической олимпиады школьников</t>
  </si>
  <si>
    <t>Привлеченные средства</t>
  </si>
  <si>
    <t>Подключение к сети интернет МОУ ДО «УМОЦ»(в связи с переездом в другое здание)</t>
  </si>
  <si>
    <t>Оплата работы в сети интернет  дошкольных образовательных учреждений и учреждений дополнительного образования.</t>
  </si>
  <si>
    <t xml:space="preserve">Приобретение и обновление компьютерных  клакссов с предустановленной Windows 7 Professional и Microsoft Office Professional Plus 2010 </t>
  </si>
  <si>
    <t xml:space="preserve">Приобритение компьютерной и копировально-множительной техники для проведения ЕГЭ и ГИА, олимпиад </t>
  </si>
  <si>
    <t>Подключение к сети интернет  учреждений дополнительного образования детей</t>
  </si>
  <si>
    <t>Создание локальной сети в образовательных учреждениях (для организации выхода в интернет)</t>
  </si>
  <si>
    <t>Создание локальной сети ОУ МОУ ДО «УМОЦ»(всвязи с переездом)</t>
  </si>
  <si>
    <t>Приобретение инновационного  оборудования для организации и проведения образовательного процесса</t>
  </si>
  <si>
    <t>Городской комитет образования, МУ ЦБ ГКО</t>
  </si>
  <si>
    <t>_________________</t>
  </si>
  <si>
    <t>Всего          (тыс. руб.)</t>
  </si>
  <si>
    <t>Всего       (тыс. руб</t>
  </si>
  <si>
    <t>Всего    (тыс.руб.)</t>
  </si>
  <si>
    <t>67</t>
  </si>
  <si>
    <t>68</t>
  </si>
  <si>
    <t>69</t>
  </si>
  <si>
    <t xml:space="preserve">Средства бюджета города Королёва </t>
  </si>
  <si>
    <t>Привлеченные</t>
  </si>
  <si>
    <t>обл бюдж</t>
  </si>
  <si>
    <t>королев</t>
  </si>
  <si>
    <t>фб</t>
  </si>
  <si>
    <t>привл</t>
  </si>
  <si>
    <r>
      <t>2014</t>
    </r>
    <r>
      <rPr>
        <b/>
        <sz val="10"/>
        <rFont val="Calibri"/>
        <family val="2"/>
        <charset val="204"/>
      </rPr>
      <t>*</t>
    </r>
  </si>
  <si>
    <t>Работа с одаренными детьми и иные мероприятия</t>
  </si>
  <si>
    <t xml:space="preserve"> Международный День Учителя</t>
  </si>
  <si>
    <t>Мероприятия , посвященные началу учебного года</t>
  </si>
  <si>
    <t xml:space="preserve"> «Спартакиада» школьников.</t>
  </si>
  <si>
    <t>Программное обеспечение для электронного документооборота и его лицензионное обслуживание</t>
  </si>
  <si>
    <t>Всего</t>
  </si>
  <si>
    <t>ВСЕГО</t>
  </si>
  <si>
    <t>Участие в областных целевых программах (софинансирование)</t>
  </si>
  <si>
    <t>70</t>
  </si>
  <si>
    <t>71</t>
  </si>
  <si>
    <t>73</t>
  </si>
  <si>
    <t>в ВЦП 500 на Г-18</t>
  </si>
  <si>
    <t>оставить 900?</t>
  </si>
  <si>
    <t>в ВЦП на Г-9 2000</t>
  </si>
  <si>
    <t>в бюджете заложено на ЦБ</t>
  </si>
  <si>
    <t>кому 2000 шт?</t>
  </si>
  <si>
    <t>приобрели в 2011г. для ЦБ</t>
  </si>
  <si>
    <t>для учреждений?</t>
  </si>
  <si>
    <t>2013*</t>
  </si>
  <si>
    <t>Другие источники:</t>
  </si>
  <si>
    <t>Источник средств</t>
  </si>
  <si>
    <t>2012 год</t>
  </si>
  <si>
    <t>(тыс. руб.)</t>
  </si>
  <si>
    <t>2013 год</t>
  </si>
  <si>
    <t>2014 год</t>
  </si>
  <si>
    <t xml:space="preserve">Всего по годам </t>
  </si>
  <si>
    <t>Федеральный бюджет</t>
  </si>
  <si>
    <t>Бюджет Московской области</t>
  </si>
  <si>
    <t>Бюджет города Королёва</t>
  </si>
  <si>
    <r>
      <t xml:space="preserve">ИТОГО </t>
    </r>
    <r>
      <rPr>
        <b/>
        <i/>
        <sz val="10"/>
        <rFont val="Times New Roman"/>
        <family val="1"/>
        <charset val="204"/>
      </rPr>
      <t>(в редакции пост. от 25.04.2012 №705)</t>
    </r>
  </si>
  <si>
    <t xml:space="preserve">ИТОГО </t>
  </si>
  <si>
    <t xml:space="preserve">Средства бюджета города Королёва Московской области </t>
  </si>
  <si>
    <t>Городской комитет образования Администрации города Королёва Московской области</t>
  </si>
  <si>
    <t>Средства бюджета города Королёва Московской области</t>
  </si>
  <si>
    <t>Оснащение муниципальных образовательных учреждений системой видеонаблюдения</t>
  </si>
  <si>
    <t>Выполнение предприсаний  Государственного пожарного надзора</t>
  </si>
  <si>
    <t>Оборудование и оформление  аудиторий для проведения образовательного процесса, создания  рабочих мест сотрудников Муниципального бюджетного образовательного учреждения дополнительного образования «Учебно-методический образовательный центр» ( в связи с переездом в другое здание)</t>
  </si>
  <si>
    <t>Капитальный ремонт асфальтового покрытия территорий муниципальных образовательных учреждений  и ремонт внутришкольных дорожек</t>
  </si>
  <si>
    <t>Приобретение и обновление компьютерных рабочих мест для дошкольных образовательных учреждений</t>
  </si>
  <si>
    <t>Подключение к сети интернет Муниципального бюджетного образовательного учреждения дополнительного образования «Учебно-методический образовательный центр» (в связи с переездом в другое здание)</t>
  </si>
  <si>
    <t xml:space="preserve">Приобретение и обновление компьютерных рабочих мест для образовательных учреждений дополнительного образования детей </t>
  </si>
  <si>
    <t>Ремонт систем энергоснабжения в образовательных учреждениях</t>
  </si>
  <si>
    <t>Выполнение работ по замене ограждений в образовательных учреждениях</t>
  </si>
  <si>
    <t>Установка приборов центрального отопления, холодного водоснабжения, горячего водоснабжения с выполнением проектов в образовательных учреждениях</t>
  </si>
  <si>
    <t>Итого в 2012 году</t>
  </si>
  <si>
    <t>1.1.</t>
  </si>
  <si>
    <t>1.2.</t>
  </si>
  <si>
    <t>1.3.</t>
  </si>
  <si>
    <t>1.4.</t>
  </si>
  <si>
    <t>1.1</t>
  </si>
  <si>
    <t>1.2</t>
  </si>
  <si>
    <t>1.3</t>
  </si>
  <si>
    <t>1.4</t>
  </si>
  <si>
    <t>1.5</t>
  </si>
  <si>
    <t>1.6</t>
  </si>
  <si>
    <t>1.7</t>
  </si>
  <si>
    <t>1.8</t>
  </si>
  <si>
    <t>Ремонт и установка ограждений</t>
  </si>
  <si>
    <t>2.1</t>
  </si>
  <si>
    <t>Выполнение противопожарных мероприятий</t>
  </si>
  <si>
    <t>1.9</t>
  </si>
  <si>
    <t>3.1</t>
  </si>
  <si>
    <t>3.2</t>
  </si>
  <si>
    <t>5.</t>
  </si>
  <si>
    <t>Итого в 2013 году</t>
  </si>
  <si>
    <t>2.2</t>
  </si>
  <si>
    <t>2.3</t>
  </si>
  <si>
    <t>Капитальный, текущий ремонт</t>
  </si>
  <si>
    <t>2.4</t>
  </si>
  <si>
    <t>2.5</t>
  </si>
  <si>
    <t>2.6</t>
  </si>
  <si>
    <t>2.7</t>
  </si>
  <si>
    <t>2.8</t>
  </si>
  <si>
    <t>4.1</t>
  </si>
  <si>
    <t>4.2</t>
  </si>
  <si>
    <t>4.3</t>
  </si>
  <si>
    <t>4.4</t>
  </si>
  <si>
    <t>4.5</t>
  </si>
  <si>
    <t>4.6</t>
  </si>
  <si>
    <t>4.7</t>
  </si>
  <si>
    <t>Иное</t>
  </si>
  <si>
    <t>5.8</t>
  </si>
  <si>
    <t>5.1</t>
  </si>
  <si>
    <t>5.2</t>
  </si>
  <si>
    <t>5.3</t>
  </si>
  <si>
    <t>5.4</t>
  </si>
  <si>
    <t>5.5</t>
  </si>
  <si>
    <t>5.6</t>
  </si>
  <si>
    <t>5.7</t>
  </si>
  <si>
    <t>5.9</t>
  </si>
  <si>
    <t>Итого в 2014 году</t>
  </si>
  <si>
    <t>5.10</t>
  </si>
  <si>
    <t>5.11</t>
  </si>
  <si>
    <t>5.12</t>
  </si>
  <si>
    <t>5.13</t>
  </si>
  <si>
    <t>2.9</t>
  </si>
  <si>
    <t>Строительство и реконструкция</t>
  </si>
  <si>
    <t>Создание локальной сети   Муниципального бюджетного образовательного учреждения дополнительного образования «Учебно-методический образовательный центр» (в связи с переездом)</t>
  </si>
  <si>
    <t>Энергетическое обследование образовательных учреждений по энергоснабжению и повышению энергетической эффективности</t>
  </si>
  <si>
    <t>Иновационные проекты</t>
  </si>
  <si>
    <t>Капитальный, текущий ремонт, ремонт кровель, замена оконных конструкций</t>
  </si>
  <si>
    <t xml:space="preserve">Приобретение учебного оборудования и мебели </t>
  </si>
  <si>
    <t>4.2.</t>
  </si>
  <si>
    <t xml:space="preserve">Закупка, монтаж и пуско-наладочные работы технологического оборудования </t>
  </si>
  <si>
    <t>Замена деревянных оконных блоков на блоки ПВХ в Автономном общеобразовательном учреждении города Королёва Московской области гимназии "Российская школа"</t>
  </si>
  <si>
    <t xml:space="preserve"> Городской комитет образования Администрации города Королёва Московской области МБОУ СОШ   № 16</t>
  </si>
  <si>
    <t xml:space="preserve"> Городской комитет образования Администрации города Королёва Московской области МБОУ гимназия          № 11</t>
  </si>
  <si>
    <t>Городской комитет образования Администрации города Королёва Московской области МБОУ СОШ № 22</t>
  </si>
  <si>
    <t>Городской комитет образования Администрации города Королёва Московской области, АОУ гимназия "Российская школа"</t>
  </si>
  <si>
    <t>Городской комитет образования Администрации города Королёва Московской области МБДОУ № 20 «Машенька», АДОУ «Эврика»</t>
  </si>
  <si>
    <t>Администрация города Королёва Московской области, Городской комитет образования Администрации города Королёва Московской области</t>
  </si>
  <si>
    <t>Капитальный ремонт здания  Муниципального бюджетного образовательного учреждения города Королёва Московской области средней общеобразовательной школы № 10 (далее - МБОУ СОШ № 10) по адресу: г. Королёв,  ул. Дзержинского, д. 5</t>
  </si>
  <si>
    <t>Городской комитет образования Администрации города Королёва Московской области, МБОУ СОШ № 10</t>
  </si>
  <si>
    <t>Городской комитет образования Администрации города Королёва Московской области, МБОУ Гимназия       № 17</t>
  </si>
  <si>
    <t>Капитальный ремонт здания Муниципального бюджетного общеобразовательного учреждения Гимназии № 17 (далее -  МБОУ Гимназия       № 17)  по адресу: Московская область,  г. Королёв, ул. Сакко и Ванцетти, д. 28</t>
  </si>
  <si>
    <t>Администрация города Королёва Московской области</t>
  </si>
  <si>
    <t>Капитальный ремонт пристройки спальни-веранды в Муниципальном бюджетном дошкольном образовательном учреждении 
детском саду № 9 «Вишенка» общеразвивающего вида (далее - МБДОУ д\с № 9 «Вишенка»)  по адресу: г. Королёв, ул. Грабина, д. 15</t>
  </si>
  <si>
    <t>Реконструкция здания муниципального бюджетного образовательного учреждения города Королёва Московской области средней общеобразовательной школы № 16 (далее - МБОУ СОШ   № 16) по адресу: Московская область, г. Королёв,  ул. Сакко и ванцетти, д. 12А под создание инновационного образовательного учреждения</t>
  </si>
  <si>
    <t>Приобретение компьютерного класса для  работы с одарёнными детьми для Муниципального бюджетного образовательного учреждения дополнительного образования «Учебно-методический образовательный центр» (далее - МБОУ ДОД УМОЦ)  (15 рабочих мест)</t>
  </si>
  <si>
    <t>Городской комитет образования Администрации города Королёва Московской области, МБУ ХЭК ГКО</t>
  </si>
  <si>
    <t xml:space="preserve"> Городской комитет образования Администрации города Королёва Московской области, МБОУ ДОД УМОЦ</t>
  </si>
  <si>
    <t>Городской комитет образования Администрации города Королёва Московской области,  МБОУ ДОД УМОЦ</t>
  </si>
  <si>
    <t>Городской комитет образования Администрации города Королёва Московской области,  МБОУ СОШ   № 16</t>
  </si>
  <si>
    <t>Городской комитет образования Администрации города Королёва Московской области,  МБОУ СОШ   № 16,   МБОУ гимназия  № 11,   МБОУ СОШ № 5</t>
  </si>
  <si>
    <t>Городской комитет образования Администрации города Королёва Московской области, МБОУ СОШ № 12</t>
  </si>
  <si>
    <t xml:space="preserve"> Городской комитет образования Администрации города Королёва Московской области,  АОУ Гимназия "Российская школа"</t>
  </si>
  <si>
    <t xml:space="preserve"> Городской комитет образования Администрации города Королёва Московской области,  МБОУ ПСОШ № 2</t>
  </si>
  <si>
    <t xml:space="preserve"> Городской комитет образования Администрации города Королёва Московской области,  МБОУ СОШ № 7</t>
  </si>
  <si>
    <t>Городской комитет образования Администрации города Королёва Московской области,  МБОУ СОШ № 3</t>
  </si>
  <si>
    <t xml:space="preserve"> Городской комитет образования Администрации города Королёва Московской области,  МБОУ СОШ № 1</t>
  </si>
  <si>
    <t xml:space="preserve"> Городской комитет образования Администрации города Королёва Московской области,  МБОУ СОШ № 1, МБОУ СОШ № 13, МБОУ гимназия        № 18, АОУ гимназия № 9</t>
  </si>
  <si>
    <t xml:space="preserve">Ремонт кровли в следующих общеобразовательных учреждениях:         МБОУ СОШ № 1,  МБОУ СОШ № 13,  МБОУ гимназия  № 18,  АОУ гимназия № 9               </t>
  </si>
  <si>
    <r>
      <rPr>
        <sz val="10"/>
        <rFont val="Times New Roman"/>
        <family val="1"/>
        <charset val="204"/>
      </rPr>
      <t xml:space="preserve">Капитальный ремонт фасада здания и внутренних помещений Муниципального бюджетного общеобразовательного учреждения Гимназии № 17 (далее - МБОУ Гимназия № 17)
</t>
    </r>
    <r>
      <rPr>
        <b/>
        <sz val="10"/>
        <rFont val="Times New Roman"/>
        <family val="1"/>
        <charset val="1"/>
      </rPr>
      <t xml:space="preserve">
</t>
    </r>
  </si>
  <si>
    <t xml:space="preserve"> Городской комитет образования Администрации города Королёва Московской области,  МБОУ Гимназия № 17</t>
  </si>
  <si>
    <t>Городской комитет образования Администрации города Королёва Московской области, МБОУ гимназия № 18 имени И.Я. Илюшина</t>
  </si>
  <si>
    <t>Выполнение работ по замене напольного покрытия на негорючее на путях эвакуации в следующих  общеобразовательных учреждениях:                                                          МБОУ СОШ   № 16, МБОУ Гимназия       № 17, МБОУ ПСОШ    № 2, АОУ Гимназия "Российская школа"</t>
  </si>
  <si>
    <t>Городской комитет образования Администрации города Королёва Московской области,  МБОУ СОШ   № 16, МБОУ Гимназия       № 17, МБОУ ПСОШ    № 2, АОУ Гимназия "Российская школа"</t>
  </si>
  <si>
    <t>Выполнение работ по ремонту пищеблока (общестроительные, сантехнические и электомонтажные работы) в Муниципальном бюджетном образовательном учреждении города Королёва Московской области средней общеобразовательной школе № 16 (далее-МБОУ СОШ № 16)</t>
  </si>
  <si>
    <t>Выполнение работ по ремонту пищеблока и системы вентиляции в здании Муниципального бюджетного образовательного учреждения города Королёва Московской области средней общеобразовательной школы № 1  (далее-МБОУ СОШ № 1)</t>
  </si>
  <si>
    <t>Выполнение работ по ремонту спортивного зала, раздевалок, душевых (общестроительные, сантехнические и электромонтажные работы) в Муниципальном бюджетном образовательном учреждении города Королёва Московской области средней общеобразовательной школе № 3 (далее-МБОУ СОШ № 3)</t>
  </si>
  <si>
    <t>Ремонт помещений 3 и 4 этажей, восстановление водостоков по периметру здания Муниципального бюджетного образовательного учреждения города Королёва Московской области средней общеобразовательной школы № 7 (далее-МБОУ СОШ № 7)</t>
  </si>
  <si>
    <t>Ремонт системы энергоснабжения в Муниципальном бюджетном общеобразовательном учреждении гимназии № 11 (далее-МБОУ гимназия № 11)</t>
  </si>
  <si>
    <t>Выполнение работ по ремонту цоколя, фасада в Муниципальном бюджетном образовательном учреждении Первомайской средней общеобразовательной школе № 2 (далее-МБОУ ПСОШ № 2)</t>
  </si>
  <si>
    <t>Выполнение работ по ремонту помещений (сантехнические и общестроительные работы) в Автономном образовательном учреждении города Королёва Московской области гимназии "Российская школа"  по адресу: Московская область, г. Королёв, мкр. Болшево, ул. Школьная, д. 19 (далее-АОУ Гимназия "Российская школа")</t>
  </si>
  <si>
    <t>Выполнение работ по замене ограждения в Муниципальном бюджетном образовательном учреждении города Королёва Московсской области средней общеобразовательной школе № 12 (далее-МБОУ СОШ № 12)</t>
  </si>
  <si>
    <t>Выполнение работ по замене ограждения в Муниципальном бюджетном общеобразовательном учреждении гимназии № 18 имени И.Я. Илюшина (далее-МБОУ гимназия № 18 имени И.Я. Илюшина)</t>
  </si>
  <si>
    <r>
      <t>Выполнение работ по замене напольного покрытия на негорючее на путях эвакуации с заменой инженерных сетей в подпольных каналах (общестроительные и сантехнические) в Муниципальном бюджетном образовательном учреждении средней общеобразовательной школе № 22 (далее-</t>
    </r>
    <r>
      <rPr>
        <sz val="9"/>
        <rFont val="Times New Roman"/>
        <family val="1"/>
        <charset val="204"/>
      </rPr>
      <t>МБОУ</t>
    </r>
    <r>
      <rPr>
        <sz val="10"/>
        <rFont val="Times New Roman"/>
        <family val="1"/>
        <charset val="204"/>
      </rPr>
      <t xml:space="preserve"> СОШ № 22)</t>
    </r>
  </si>
  <si>
    <t>Городской комитет образования Администрации города Королёва Московской области, МБДОУ д/с № 9 «Вишенка»</t>
  </si>
  <si>
    <r>
      <t xml:space="preserve">Приложение
к постановлению Администрации
города Королёва Московской области
от ____________________ № _______
</t>
    </r>
    <r>
      <rPr>
        <sz val="13.5"/>
        <color theme="0"/>
        <rFont val="Times New Roman"/>
        <family val="1"/>
        <charset val="204"/>
      </rPr>
      <t>п</t>
    </r>
    <r>
      <rPr>
        <sz val="13.5"/>
        <rFont val="Times New Roman"/>
        <family val="1"/>
        <charset val="204"/>
      </rPr>
      <t xml:space="preserve">                                                                                                                         «Приложение № 1
к Долгосрочной целевой программе
муниципального образования «Город Королёв Московской области» - Развитие системы образования на период 2012-2014 годов
</t>
    </r>
  </si>
  <si>
    <t>ПЕРЕЧЕНЬ МЕРОПРИЯТИЙ                                                                                                                                                                                                   Долгосрочной целевой программы муниципального образования "Город Королёв Московской области"                                                                                    "Развитие системы образования на период 2012-2014 годов"</t>
  </si>
  <si>
    <t>Всего                                (тыс. руб.)*</t>
  </si>
  <si>
    <t>Приобретение учебного обору-дования и мебели для муниципальных общеобразовательных учреждений - победителей областного конкурса муниципальных общеобразователь-ных учреждений в Московс-кой области, разрабатывающих и внедряющих инновационные образовательные программы</t>
  </si>
  <si>
    <t>Проектно-изыскательские работы  на строительство физкультурно-оздоровительного комплекса на территории Муниципального бюджетного образовательного учреждения города Королёва Московской области средней общеобразовательной школы № 7 по адресу: Московская область, г. Королёв,  ул. Октябрьская, д. 23</t>
  </si>
  <si>
    <t>Закупка, монтаж и пуско-наладочные работы технологического оборудо-вания для столовых, закупка мебели для залов питания,  а также ремонт пищеблоков для муниципальных общеобразовательных учреждений  - победителей областного конкурсного отбора муниципальных проектов совершенствования организации питания обучающихся</t>
  </si>
  <si>
    <t>Приобретение учебного оборудо-вания и мебели для муниципальных общеобразовательных учреждений - победителей областного конкурса муниципальных общеобразователь-ных учреждений в Московс-кой области, разрабатывающих и внедряющих инновационные образовательные программы</t>
  </si>
  <si>
    <t>Обновление компьютерных рабочих мест в  Муниципальном бюджетном учреждении «Хозяйственно-эксплуатационная контора Городского комитета образования» (далее - МБУ ХЭК ГКО), Муниц-ипальном бюджетном учреждении Централизованная бухгалтерия Городского комитета образования</t>
  </si>
  <si>
    <t>Приобретение компьютерной и копировально-множительной техни-ки,  программного обеспечения для проведения Единого государствен-ного экзамена и государственной итоговой аттестации</t>
  </si>
  <si>
    <t>Приобретение программного обеспе-чения для ведения электронного документооборота</t>
  </si>
  <si>
    <t>Закупка, монтаж, демонтаж и пуско-наладочные работы технологиче-ского оборудования для столовых, закупка мебели для залов питания,  а также ремонт пищеблоков  и залов питания для следующих муници-пальных общеобразовательных учреждений:  МБОУ СОШ   № 16,   МБОУ гимназия  № 11,   МБОУ СОШ № 5 - победителей областного конкурсного отбора муниципальных проектов совершенствования организации питания обучающихся</t>
  </si>
  <si>
    <t>Приобретение учебного оборудования и мебели для следующих муниципальных дошкольных образовательных учреждений: МБДОУ № 20 «Машенька», АДОУ «Эврика» - победителей областного конкурса муниципальных дошкольных образовательных учреждений  в Мос-ковской области, разрабатывающих и внедряющих инновационные образовательные программы</t>
  </si>
  <si>
    <t>Приобретение учебного оборудо-вания и мебели для Автономного образовательного учреждения города Королёва Московской области гимназии "Российская школа" (далее - АОУ гимназия "Российская школа")- победителя областного конкурса муниципальных общеобразовательных учреждений в Московской области, разрабатывающих и внедряющих инновационные образовательные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</si>
</sst>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_р_._-;\-* #,##0.00_р_._-;_-* \-??_р_._-;_-@_-"/>
    <numFmt numFmtId="165" formatCode="#0&quot; год -&quot;"/>
    <numFmt numFmtId="166" formatCode="#,##0.00_ ;\-#,##0.00\ "/>
  </numFmts>
  <fonts count="28" x14ac:knownFonts="1">
    <font>
      <sz val="10"/>
      <name val="Arial"/>
      <family val="2"/>
    </font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1"/>
    </font>
    <font>
      <sz val="10"/>
      <name val="Times New Roman"/>
      <family val="1"/>
    </font>
    <font>
      <b/>
      <sz val="10"/>
      <name val="Times New Roman"/>
      <family val="1"/>
      <charset val="1"/>
    </font>
    <font>
      <b/>
      <sz val="9"/>
      <name val="Times New Roman"/>
      <family val="1"/>
      <charset val="204"/>
    </font>
    <font>
      <sz val="10"/>
      <name val="Arial"/>
      <family val="1"/>
      <charset val="1"/>
    </font>
    <font>
      <sz val="12"/>
      <name val="Arial"/>
      <family val="1"/>
      <charset val="1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sz val="8"/>
      <name val="Arial"/>
      <family val="2"/>
    </font>
    <font>
      <sz val="13.5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</font>
    <font>
      <sz val="8"/>
      <name val="Times New Roman"/>
      <family val="1"/>
      <charset val="1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13.5"/>
      <color theme="0"/>
      <name val="Times New Roman"/>
      <family val="1"/>
      <charset val="204"/>
    </font>
    <font>
      <sz val="9.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58"/>
      </left>
      <right style="thin">
        <color indexed="58"/>
      </right>
      <top/>
      <bottom style="thin">
        <color indexed="58"/>
      </bottom>
      <diagonal/>
    </border>
    <border>
      <left style="thin">
        <color indexed="58"/>
      </left>
      <right/>
      <top/>
      <bottom style="thin">
        <color indexed="5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58"/>
      </right>
      <top/>
      <bottom style="thin">
        <color indexed="58"/>
      </bottom>
      <diagonal/>
    </border>
    <border>
      <left/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8"/>
      </left>
      <right/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2" fillId="0" borderId="0"/>
    <xf numFmtId="43" fontId="1" fillId="0" borderId="0" applyFill="0" applyBorder="0" applyAlignment="0" applyProtection="0"/>
  </cellStyleXfs>
  <cellXfs count="217">
    <xf numFmtId="0" fontId="0" fillId="0" borderId="0" xfId="0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4" fillId="0" borderId="0" xfId="0" applyFont="1" applyAlignment="1">
      <alignment horizontal="right"/>
    </xf>
    <xf numFmtId="2" fontId="4" fillId="0" borderId="0" xfId="0" applyNumberFormat="1" applyFont="1"/>
    <xf numFmtId="165" fontId="4" fillId="0" borderId="0" xfId="0" applyNumberFormat="1" applyFont="1"/>
    <xf numFmtId="0" fontId="0" fillId="0" borderId="1" xfId="0" applyBorder="1"/>
    <xf numFmtId="0" fontId="8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top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2" xfId="0" applyBorder="1"/>
    <xf numFmtId="164" fontId="9" fillId="0" borderId="1" xfId="0" applyNumberFormat="1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/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justify" vertical="top" wrapText="1"/>
    </xf>
    <xf numFmtId="0" fontId="7" fillId="2" borderId="3" xfId="0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top" wrapText="1"/>
    </xf>
    <xf numFmtId="164" fontId="17" fillId="0" borderId="3" xfId="0" applyNumberFormat="1" applyFont="1" applyBorder="1" applyAlignment="1">
      <alignment horizontal="right" vertical="top" wrapText="1"/>
    </xf>
    <xf numFmtId="164" fontId="2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top" wrapText="1"/>
    </xf>
    <xf numFmtId="164" fontId="0" fillId="0" borderId="3" xfId="0" applyNumberFormat="1" applyBorder="1"/>
    <xf numFmtId="164" fontId="6" fillId="0" borderId="3" xfId="0" applyNumberFormat="1" applyFont="1" applyBorder="1" applyAlignment="1">
      <alignment horizontal="right" vertical="center" wrapText="1"/>
    </xf>
    <xf numFmtId="0" fontId="3" fillId="3" borderId="3" xfId="0" applyFont="1" applyFill="1" applyBorder="1" applyAlignment="1">
      <alignment horizontal="justify" vertical="top" wrapText="1"/>
    </xf>
    <xf numFmtId="0" fontId="7" fillId="4" borderId="3" xfId="0" applyFont="1" applyFill="1" applyBorder="1" applyAlignment="1">
      <alignment horizontal="center" vertical="center" wrapText="1"/>
    </xf>
    <xf numFmtId="164" fontId="6" fillId="4" borderId="3" xfId="0" applyNumberFormat="1" applyFont="1" applyFill="1" applyBorder="1" applyAlignment="1">
      <alignment horizontal="right" vertical="center" wrapText="1"/>
    </xf>
    <xf numFmtId="0" fontId="0" fillId="3" borderId="0" xfId="0" applyFill="1"/>
    <xf numFmtId="0" fontId="7" fillId="3" borderId="3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right" vertical="center" wrapText="1"/>
    </xf>
    <xf numFmtId="0" fontId="7" fillId="0" borderId="12" xfId="0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top" wrapText="1"/>
    </xf>
    <xf numFmtId="164" fontId="2" fillId="0" borderId="3" xfId="0" applyNumberFormat="1" applyFont="1" applyBorder="1"/>
    <xf numFmtId="0" fontId="13" fillId="0" borderId="1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justify" vertical="top" wrapText="1"/>
    </xf>
    <xf numFmtId="4" fontId="0" fillId="0" borderId="0" xfId="0" applyNumberFormat="1"/>
    <xf numFmtId="0" fontId="12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/>
    <xf numFmtId="0" fontId="2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0" fontId="0" fillId="0" borderId="3" xfId="0" applyFill="1" applyBorder="1"/>
    <xf numFmtId="0" fontId="2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justify" vertical="top" wrapText="1"/>
    </xf>
    <xf numFmtId="164" fontId="17" fillId="0" borderId="3" xfId="0" applyNumberFormat="1" applyFont="1" applyFill="1" applyBorder="1" applyAlignment="1">
      <alignment horizontal="right" vertical="top" wrapText="1"/>
    </xf>
    <xf numFmtId="164" fontId="2" fillId="0" borderId="3" xfId="0" applyNumberFormat="1" applyFont="1" applyFill="1" applyBorder="1" applyAlignment="1">
      <alignment horizontal="right" vertical="top" wrapText="1"/>
    </xf>
    <xf numFmtId="0" fontId="3" fillId="0" borderId="3" xfId="0" applyFont="1" applyFill="1" applyBorder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right" vertical="top" wrapText="1"/>
    </xf>
    <xf numFmtId="0" fontId="6" fillId="0" borderId="3" xfId="0" applyFont="1" applyFill="1" applyBorder="1" applyAlignment="1">
      <alignment horizontal="center" vertical="center" wrapText="1"/>
    </xf>
    <xf numFmtId="164" fontId="0" fillId="0" borderId="0" xfId="0" applyNumberFormat="1" applyFill="1"/>
    <xf numFmtId="164" fontId="0" fillId="0" borderId="3" xfId="0" applyNumberFormat="1" applyFill="1" applyBorder="1"/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6" fillId="0" borderId="16" xfId="0" applyFont="1" applyBorder="1" applyAlignment="1">
      <alignment vertical="top" wrapText="1"/>
    </xf>
    <xf numFmtId="0" fontId="16" fillId="0" borderId="17" xfId="0" applyFont="1" applyBorder="1" applyAlignment="1">
      <alignment vertical="top" wrapText="1"/>
    </xf>
    <xf numFmtId="0" fontId="16" fillId="0" borderId="18" xfId="0" applyFont="1" applyBorder="1" applyAlignment="1">
      <alignment vertical="top" wrapText="1"/>
    </xf>
    <xf numFmtId="164" fontId="16" fillId="0" borderId="15" xfId="0" applyNumberFormat="1" applyFont="1" applyBorder="1" applyAlignment="1">
      <alignment horizontal="center" vertical="top" wrapText="1"/>
    </xf>
    <xf numFmtId="43" fontId="4" fillId="0" borderId="3" xfId="2" applyFont="1" applyFill="1" applyBorder="1" applyAlignment="1">
      <alignment horizontal="right" vertical="top" wrapText="1"/>
    </xf>
    <xf numFmtId="43" fontId="4" fillId="0" borderId="15" xfId="2" applyFont="1" applyBorder="1" applyAlignment="1">
      <alignment horizontal="center" vertical="top" wrapText="1"/>
    </xf>
    <xf numFmtId="43" fontId="4" fillId="0" borderId="19" xfId="2" applyFont="1" applyBorder="1" applyAlignment="1">
      <alignment horizontal="center" vertical="top" wrapText="1"/>
    </xf>
    <xf numFmtId="43" fontId="4" fillId="0" borderId="20" xfId="2" applyFont="1" applyBorder="1" applyAlignment="1">
      <alignment horizontal="center" vertical="top"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center"/>
    </xf>
    <xf numFmtId="0" fontId="0" fillId="5" borderId="0" xfId="0" applyFill="1"/>
    <xf numFmtId="0" fontId="2" fillId="6" borderId="3" xfId="0" applyFont="1" applyFill="1" applyBorder="1" applyAlignment="1">
      <alignment vertical="top" wrapText="1"/>
    </xf>
    <xf numFmtId="0" fontId="2" fillId="6" borderId="3" xfId="0" applyFont="1" applyFill="1" applyBorder="1" applyAlignment="1">
      <alignment horizontal="center" vertical="top" wrapText="1"/>
    </xf>
    <xf numFmtId="164" fontId="2" fillId="6" borderId="3" xfId="0" applyNumberFormat="1" applyFont="1" applyFill="1" applyBorder="1" applyAlignment="1">
      <alignment horizontal="right" vertical="top" wrapText="1"/>
    </xf>
    <xf numFmtId="0" fontId="0" fillId="6" borderId="3" xfId="0" applyFill="1" applyBorder="1"/>
    <xf numFmtId="0" fontId="3" fillId="6" borderId="3" xfId="0" applyFont="1" applyFill="1" applyBorder="1" applyAlignment="1">
      <alignment horizontal="justify" vertical="top" wrapText="1"/>
    </xf>
    <xf numFmtId="164" fontId="0" fillId="6" borderId="3" xfId="0" applyNumberFormat="1" applyFill="1" applyBorder="1"/>
    <xf numFmtId="43" fontId="2" fillId="6" borderId="3" xfId="0" applyNumberFormat="1" applyFont="1" applyFill="1" applyBorder="1" applyAlignment="1">
      <alignment horizontal="right" vertical="top" wrapText="1"/>
    </xf>
    <xf numFmtId="0" fontId="8" fillId="0" borderId="3" xfId="0" applyFont="1" applyFill="1" applyBorder="1" applyAlignment="1">
      <alignment vertical="center" wrapText="1"/>
    </xf>
    <xf numFmtId="164" fontId="3" fillId="6" borderId="3" xfId="0" applyNumberFormat="1" applyFont="1" applyFill="1" applyBorder="1" applyAlignment="1">
      <alignment horizontal="right" vertical="top" wrapText="1"/>
    </xf>
    <xf numFmtId="4" fontId="2" fillId="6" borderId="3" xfId="2" applyNumberFormat="1" applyFont="1" applyFill="1" applyBorder="1" applyAlignment="1">
      <alignment vertical="center" wrapText="1"/>
    </xf>
    <xf numFmtId="4" fontId="3" fillId="6" borderId="3" xfId="2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9" fontId="23" fillId="0" borderId="3" xfId="1" applyNumberFormat="1" applyFont="1" applyFill="1" applyBorder="1" applyAlignment="1">
      <alignment vertical="center"/>
    </xf>
    <xf numFmtId="4" fontId="2" fillId="6" borderId="3" xfId="2" applyNumberFormat="1" applyFont="1" applyFill="1" applyBorder="1" applyAlignment="1">
      <alignment vertical="top" wrapText="1"/>
    </xf>
    <xf numFmtId="0" fontId="3" fillId="6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4" fontId="3" fillId="0" borderId="3" xfId="2" applyNumberFormat="1" applyFont="1" applyFill="1" applyBorder="1" applyAlignment="1">
      <alignment vertical="center" wrapText="1"/>
    </xf>
    <xf numFmtId="166" fontId="6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2" fillId="6" borderId="3" xfId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vertical="top" wrapText="1"/>
    </xf>
    <xf numFmtId="0" fontId="2" fillId="6" borderId="3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/>
    </xf>
    <xf numFmtId="0" fontId="7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0" fillId="6" borderId="3" xfId="0" applyFill="1" applyBorder="1" applyAlignment="1">
      <alignment horizontal="left"/>
    </xf>
    <xf numFmtId="49" fontId="24" fillId="0" borderId="3" xfId="1" applyNumberFormat="1" applyFont="1" applyFill="1" applyBorder="1" applyAlignment="1">
      <alignment vertical="center"/>
    </xf>
    <xf numFmtId="49" fontId="24" fillId="0" borderId="3" xfId="1" applyNumberFormat="1" applyFont="1" applyFill="1" applyBorder="1" applyAlignment="1">
      <alignment horizontal="center" vertical="center"/>
    </xf>
    <xf numFmtId="49" fontId="2" fillId="0" borderId="3" xfId="1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center" wrapText="1"/>
    </xf>
    <xf numFmtId="164" fontId="6" fillId="0" borderId="3" xfId="0" applyNumberFormat="1" applyFont="1" applyBorder="1" applyAlignment="1">
      <alignment horizontal="left" vertical="top" wrapText="1"/>
    </xf>
    <xf numFmtId="49" fontId="6" fillId="3" borderId="3" xfId="0" applyNumberFormat="1" applyFont="1" applyFill="1" applyBorder="1" applyAlignment="1">
      <alignment vertical="center"/>
    </xf>
    <xf numFmtId="164" fontId="6" fillId="3" borderId="3" xfId="0" applyNumberFormat="1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49" fontId="18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0" fillId="0" borderId="3" xfId="0" applyBorder="1" applyAlignment="1">
      <alignment horizontal="center"/>
    </xf>
    <xf numFmtId="0" fontId="2" fillId="0" borderId="2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/>
    </xf>
    <xf numFmtId="0" fontId="16" fillId="0" borderId="22" xfId="0" applyFont="1" applyBorder="1" applyAlignment="1">
      <alignment vertical="top" wrapText="1"/>
    </xf>
    <xf numFmtId="0" fontId="16" fillId="0" borderId="16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49" fontId="2" fillId="0" borderId="3" xfId="1" applyNumberFormat="1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justify" vertical="top" wrapText="1"/>
    </xf>
    <xf numFmtId="164" fontId="6" fillId="0" borderId="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vertical="top" wrapText="1"/>
    </xf>
    <xf numFmtId="49" fontId="6" fillId="0" borderId="3" xfId="0" applyNumberFormat="1" applyFont="1" applyFill="1" applyBorder="1" applyAlignment="1">
      <alignment vertical="top"/>
    </xf>
    <xf numFmtId="0" fontId="6" fillId="0" borderId="3" xfId="0" applyFont="1" applyFill="1" applyBorder="1" applyAlignment="1">
      <alignment horizontal="justify" vertical="top" wrapText="1"/>
    </xf>
    <xf numFmtId="49" fontId="6" fillId="0" borderId="3" xfId="0" applyNumberFormat="1" applyFont="1" applyFill="1" applyBorder="1" applyAlignment="1">
      <alignment horizontal="justify" vertical="top"/>
    </xf>
    <xf numFmtId="0" fontId="2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vertical="center" wrapText="1"/>
    </xf>
    <xf numFmtId="49" fontId="23" fillId="6" borderId="3" xfId="1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2" fillId="0" borderId="3" xfId="1" applyNumberFormat="1" applyFont="1" applyFill="1" applyBorder="1" applyAlignment="1">
      <alignment vertical="center"/>
    </xf>
    <xf numFmtId="0" fontId="27" fillId="0" borderId="3" xfId="0" applyFont="1" applyFill="1" applyBorder="1" applyAlignment="1">
      <alignment vertical="top" wrapText="1"/>
    </xf>
    <xf numFmtId="49" fontId="23" fillId="0" borderId="3" xfId="1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top" wrapText="1"/>
    </xf>
    <xf numFmtId="0" fontId="2" fillId="6" borderId="3" xfId="1" applyFont="1" applyFill="1" applyBorder="1" applyAlignment="1">
      <alignment vertical="center" wrapText="1"/>
    </xf>
    <xf numFmtId="49" fontId="2" fillId="6" borderId="3" xfId="1" applyNumberFormat="1" applyFont="1" applyFill="1" applyBorder="1" applyAlignment="1">
      <alignment vertical="center"/>
    </xf>
    <xf numFmtId="164" fontId="2" fillId="6" borderId="3" xfId="1" applyNumberFormat="1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3" fillId="0" borderId="3" xfId="1" applyNumberFormat="1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justify" vertical="top"/>
    </xf>
    <xf numFmtId="0" fontId="0" fillId="0" borderId="3" xfId="0" applyBorder="1"/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3" fillId="0" borderId="3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49" fontId="2" fillId="0" borderId="3" xfId="0" applyNumberFormat="1" applyFont="1" applyFill="1" applyBorder="1" applyAlignment="1">
      <alignment vertical="top"/>
    </xf>
    <xf numFmtId="0" fontId="2" fillId="0" borderId="3" xfId="0" applyFont="1" applyFill="1" applyBorder="1" applyAlignment="1">
      <alignment horizontal="justify" vertical="top" wrapText="1"/>
    </xf>
    <xf numFmtId="0" fontId="20" fillId="0" borderId="0" xfId="0" applyFont="1" applyFill="1" applyAlignment="1">
      <alignment horizontal="left" vertical="top" wrapText="1" indent="1"/>
    </xf>
    <xf numFmtId="0" fontId="18" fillId="0" borderId="3" xfId="0" applyFont="1" applyFill="1" applyBorder="1" applyAlignment="1">
      <alignment vertical="top" wrapText="1"/>
    </xf>
    <xf numFmtId="49" fontId="18" fillId="0" borderId="3" xfId="0" applyNumberFormat="1" applyFont="1" applyFill="1" applyBorder="1" applyAlignment="1">
      <alignment vertical="top"/>
    </xf>
    <xf numFmtId="0" fontId="16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49" fontId="6" fillId="6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justify" vertical="top" wrapText="1"/>
    </xf>
    <xf numFmtId="0" fontId="0" fillId="0" borderId="3" xfId="0" applyFill="1" applyBorder="1" applyAlignment="1">
      <alignment horizontal="justify" wrapText="1"/>
    </xf>
    <xf numFmtId="0" fontId="7" fillId="3" borderId="3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30A0E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J5" sqref="J5"/>
    </sheetView>
  </sheetViews>
  <sheetFormatPr defaultColWidth="11.5703125" defaultRowHeight="12.75" x14ac:dyDescent="0.2"/>
  <cols>
    <col min="1" max="1" width="14" customWidth="1"/>
    <col min="2" max="2" width="15.5703125" customWidth="1"/>
    <col min="3" max="3" width="12.7109375" customWidth="1"/>
    <col min="4" max="4" width="13" customWidth="1"/>
    <col min="9" max="9" width="19.7109375" customWidth="1"/>
  </cols>
  <sheetData>
    <row r="1" spans="1:9" ht="25.5" x14ac:dyDescent="0.2">
      <c r="A1" s="1" t="s">
        <v>0</v>
      </c>
      <c r="B1" s="2">
        <v>2012</v>
      </c>
      <c r="C1" s="2">
        <v>2013</v>
      </c>
      <c r="D1" s="2">
        <v>2014</v>
      </c>
    </row>
    <row r="2" spans="1:9" ht="25.5" x14ac:dyDescent="0.2">
      <c r="A2" s="1" t="s">
        <v>1</v>
      </c>
      <c r="B2" s="3">
        <f>SUM('финансовое обеспечение'!G3,'финансовое обеспечение'!G7,'финансовое обеспечение'!G11,'финансовое обеспечение'!G15)</f>
        <v>154800</v>
      </c>
      <c r="C2" s="3">
        <f>SUM('финансовое обеспечение'!G4,'финансовое обеспечение'!G8,'финансовое обеспечение'!G12,'финансовое обеспечение'!G16)</f>
        <v>50000</v>
      </c>
      <c r="D2" s="3">
        <f>SUM('финансовое обеспечение'!G5,'финансовое обеспечение'!G9,'финансовое обеспечение'!G13,'финансовое обеспечение'!G17)</f>
        <v>65640</v>
      </c>
    </row>
    <row r="3" spans="1:9" ht="38.25" x14ac:dyDescent="0.2">
      <c r="A3" s="1" t="s">
        <v>2</v>
      </c>
      <c r="B3" s="3">
        <f>SUM('финансовое обеспечение'!F3,'финансовое обеспечение'!F7,'финансовое обеспечение'!F11,'финансовое обеспечение'!F15)</f>
        <v>317750</v>
      </c>
      <c r="C3" s="3">
        <f>SUM('финансовое обеспечение'!F4,'финансовое обеспечение'!F8,'финансовое обеспечение'!F12,'финансовое обеспечение'!F16)</f>
        <v>246850</v>
      </c>
      <c r="D3" s="3">
        <f>SUM('финансовое обеспечение'!F5,'финансовое обеспечение'!F9,'финансовое обеспечение'!F13,'финансовое обеспечение'!F17)</f>
        <v>411850</v>
      </c>
    </row>
    <row r="4" spans="1:9" ht="25.5" x14ac:dyDescent="0.2">
      <c r="A4" s="1" t="s">
        <v>3</v>
      </c>
      <c r="B4" s="3">
        <f>SUM('финансовое обеспечение'!E3,'финансовое обеспечение'!E7,'финансовое обеспечение'!E11,'финансовое обеспечение'!E15)</f>
        <v>404955.93800000002</v>
      </c>
      <c r="C4" s="3">
        <f>SUM('финансовое обеспечение'!E4,'финансовое обеспечение'!E8,'финансовое обеспечение'!E12,'финансовое обеспечение'!E16)</f>
        <v>281208.81800000003</v>
      </c>
      <c r="D4" s="3">
        <f>SUM('финансовое обеспечение'!E5,'финансовое обеспечение'!E9,'финансовое обеспечение'!E13,'финансовое обеспечение'!E17)</f>
        <v>259679.03100000002</v>
      </c>
    </row>
    <row r="5" spans="1:9" ht="35.25" customHeight="1" x14ac:dyDescent="0.2">
      <c r="A5" s="1" t="s">
        <v>187</v>
      </c>
      <c r="B5" s="3">
        <f>SUM('финансовое обеспечение'!H3,'финансовое обеспечение'!H7,'финансовое обеспечение'!H11,'финансовое обеспечение'!H15)</f>
        <v>82290</v>
      </c>
      <c r="C5" s="3">
        <f>SUM('финансовое обеспечение'!H4,'финансовое обеспечение'!H8,'финансовое обеспечение'!H12,'финансовое обеспечение'!H16)</f>
        <v>620165</v>
      </c>
      <c r="D5" s="3">
        <f>SUM('финансовое обеспечение'!H5,'финансовое обеспечение'!H9,'финансовое обеспечение'!H13,'финансовое обеспечение'!H17)</f>
        <v>430165</v>
      </c>
      <c r="I5" s="76" t="e">
        <f>#REF!+#REF!+#REF!+#REF!+#REF!+#REF!+#REF!+#REF!+#REF!+#REF!+#REF!+#REF!+#REF!</f>
        <v>#REF!</v>
      </c>
    </row>
    <row r="6" spans="1:9" x14ac:dyDescent="0.2">
      <c r="A6" s="1" t="s">
        <v>5</v>
      </c>
      <c r="B6" s="3">
        <f>SUM(B2:B5)</f>
        <v>959795.93800000008</v>
      </c>
      <c r="C6" s="3">
        <f>SUM(C2:C5)</f>
        <v>1198223.818</v>
      </c>
      <c r="D6" s="3">
        <f>SUM(D2:D5)</f>
        <v>1167334.031</v>
      </c>
      <c r="I6" s="76" t="e">
        <f>#REF!+#REF!+#REF!+#REF!+#REF!+#REF!</f>
        <v>#REF!</v>
      </c>
    </row>
    <row r="7" spans="1:9" x14ac:dyDescent="0.2">
      <c r="I7" s="76" t="e">
        <f>#REF!+#REF!+#REF!+#REF!+#REF!+#REF!+#REF!+#REF!+#REF!+#REF!+#REF!+#REF!+#REF!+#REF!</f>
        <v>#REF!</v>
      </c>
    </row>
    <row r="8" spans="1:9" ht="15.75" x14ac:dyDescent="0.25">
      <c r="A8" s="134" t="s">
        <v>6</v>
      </c>
      <c r="B8" s="134"/>
    </row>
    <row r="9" spans="1:9" ht="15.75" x14ac:dyDescent="0.25">
      <c r="A9" s="4" t="s">
        <v>7</v>
      </c>
      <c r="B9" s="5">
        <f>SUM(B6:D6)</f>
        <v>3325353.787</v>
      </c>
    </row>
    <row r="10" spans="1:9" ht="15.75" x14ac:dyDescent="0.25">
      <c r="A10" s="6">
        <v>2012</v>
      </c>
      <c r="B10" s="5">
        <f>B6</f>
        <v>959795.93800000008</v>
      </c>
    </row>
    <row r="11" spans="1:9" ht="15.75" x14ac:dyDescent="0.25">
      <c r="A11" s="6">
        <v>2013</v>
      </c>
      <c r="B11" s="5">
        <f>C6</f>
        <v>1198223.818</v>
      </c>
    </row>
    <row r="12" spans="1:9" ht="15.75" x14ac:dyDescent="0.25">
      <c r="A12" s="6">
        <v>2014</v>
      </c>
      <c r="B12" s="5">
        <f>D6</f>
        <v>1167334.031</v>
      </c>
    </row>
    <row r="13" spans="1:9" ht="15.75" x14ac:dyDescent="0.25">
      <c r="A13" s="134" t="s">
        <v>8</v>
      </c>
      <c r="B13" s="134"/>
    </row>
    <row r="14" spans="1:9" ht="15.75" x14ac:dyDescent="0.25">
      <c r="A14" s="4" t="s">
        <v>7</v>
      </c>
      <c r="B14" s="5">
        <f>SUM(B4:D4)</f>
        <v>945843.78700000001</v>
      </c>
    </row>
    <row r="15" spans="1:9" ht="15.75" x14ac:dyDescent="0.25">
      <c r="A15" s="6">
        <v>2012</v>
      </c>
      <c r="B15" s="5">
        <f>B4</f>
        <v>404955.93800000002</v>
      </c>
    </row>
    <row r="16" spans="1:9" ht="15.75" x14ac:dyDescent="0.25">
      <c r="A16" s="6">
        <v>2013</v>
      </c>
      <c r="B16" s="5">
        <f>C4</f>
        <v>281208.81800000003</v>
      </c>
    </row>
    <row r="17" spans="1:2" ht="15.75" x14ac:dyDescent="0.25">
      <c r="A17" s="6">
        <v>2014</v>
      </c>
      <c r="B17" s="5">
        <f>D4</f>
        <v>259679.03100000002</v>
      </c>
    </row>
    <row r="18" spans="1:2" ht="15.75" x14ac:dyDescent="0.25">
      <c r="A18" s="134" t="s">
        <v>9</v>
      </c>
      <c r="B18" s="134"/>
    </row>
    <row r="19" spans="1:2" ht="15.75" x14ac:dyDescent="0.25">
      <c r="A19" s="4" t="s">
        <v>7</v>
      </c>
      <c r="B19" s="5">
        <f>SUM(B2:D3,B5:D5)</f>
        <v>2379510</v>
      </c>
    </row>
    <row r="20" spans="1:2" ht="15.75" x14ac:dyDescent="0.25">
      <c r="A20" s="6">
        <v>2012</v>
      </c>
      <c r="B20" s="5">
        <f>SUM(B2:B3,B5)</f>
        <v>554840</v>
      </c>
    </row>
    <row r="21" spans="1:2" ht="15.75" x14ac:dyDescent="0.25">
      <c r="A21" s="6">
        <v>2013</v>
      </c>
      <c r="B21" s="5">
        <f>SUM(C2:C3,C5)</f>
        <v>917015</v>
      </c>
    </row>
    <row r="22" spans="1:2" ht="15.75" x14ac:dyDescent="0.25">
      <c r="A22" s="6">
        <v>2014</v>
      </c>
      <c r="B22" s="5">
        <f>SUM(D2:D3,D5)</f>
        <v>907655</v>
      </c>
    </row>
  </sheetData>
  <sheetProtection selectLockedCells="1" selectUnlockedCells="1"/>
  <mergeCells count="3">
    <mergeCell ref="A8:B8"/>
    <mergeCell ref="A13:B13"/>
    <mergeCell ref="A18:B18"/>
  </mergeCells>
  <phoneticPr fontId="19" type="noConversion"/>
  <pageMargins left="0.78749999999999998" right="0.78749999999999998" top="1.1638888888888888" bottom="1.0249999999999999" header="0.78749999999999998" footer="0.78749999999999998"/>
  <pageSetup paperSize="9" scale="90" orientation="landscape" useFirstPageNumber="1" horizontalDpi="300" verticalDpi="300" r:id="rId1"/>
  <headerFooter alignWithMargins="0">
    <oddHeader>&amp;CОбъём финансирования Программы
(для вставки значений в паспорт Программы)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view="pageBreakPreview" zoomScaleNormal="100" zoomScaleSheetLayoutView="100" workbookViewId="0">
      <selection activeCell="H369" sqref="H369"/>
    </sheetView>
  </sheetViews>
  <sheetFormatPr defaultColWidth="11.5703125" defaultRowHeight="12.75" x14ac:dyDescent="0.2"/>
  <cols>
    <col min="1" max="1" width="3.42578125" customWidth="1"/>
    <col min="2" max="2" width="25.5703125" customWidth="1"/>
    <col min="3" max="3" width="23.42578125" customWidth="1"/>
    <col min="4" max="4" width="12.42578125" customWidth="1"/>
    <col min="5" max="5" width="13.140625" bestFit="1" customWidth="1"/>
    <col min="6" max="6" width="11.5703125" bestFit="1" customWidth="1"/>
    <col min="7" max="8" width="13.140625" bestFit="1" customWidth="1"/>
    <col min="9" max="9" width="22.7109375" customWidth="1"/>
    <col min="10" max="14" width="5.42578125" customWidth="1"/>
  </cols>
  <sheetData>
    <row r="1" spans="1:9" ht="14.1" customHeight="1" x14ac:dyDescent="0.2">
      <c r="A1" s="135" t="s">
        <v>10</v>
      </c>
      <c r="B1" s="135" t="s">
        <v>11</v>
      </c>
      <c r="C1" s="135" t="s">
        <v>12</v>
      </c>
      <c r="D1" s="135" t="s">
        <v>13</v>
      </c>
      <c r="E1" s="136" t="s">
        <v>198</v>
      </c>
      <c r="F1" s="135" t="s">
        <v>14</v>
      </c>
      <c r="G1" s="135"/>
      <c r="H1" s="135"/>
      <c r="I1" s="136" t="s">
        <v>15</v>
      </c>
    </row>
    <row r="2" spans="1:9" x14ac:dyDescent="0.2">
      <c r="A2" s="135"/>
      <c r="B2" s="135"/>
      <c r="C2" s="135"/>
      <c r="D2" s="135"/>
      <c r="E2" s="137"/>
      <c r="F2" s="135"/>
      <c r="G2" s="135"/>
      <c r="H2" s="135"/>
      <c r="I2" s="137"/>
    </row>
    <row r="3" spans="1:9" x14ac:dyDescent="0.2">
      <c r="A3" s="135"/>
      <c r="B3" s="135"/>
      <c r="C3" s="135"/>
      <c r="D3" s="135"/>
      <c r="E3" s="137"/>
      <c r="F3" s="135"/>
      <c r="G3" s="135"/>
      <c r="H3" s="135"/>
      <c r="I3" s="137"/>
    </row>
    <row r="4" spans="1:9" x14ac:dyDescent="0.2">
      <c r="A4" s="135"/>
      <c r="B4" s="135"/>
      <c r="C4" s="135"/>
      <c r="D4" s="135"/>
      <c r="E4" s="138"/>
      <c r="F4" s="21">
        <v>2012</v>
      </c>
      <c r="G4" s="21">
        <v>2013</v>
      </c>
      <c r="H4" s="21">
        <v>2014</v>
      </c>
      <c r="I4" s="138"/>
    </row>
    <row r="5" spans="1:9" x14ac:dyDescent="0.2">
      <c r="A5" s="21">
        <v>1</v>
      </c>
      <c r="B5" s="21">
        <v>2</v>
      </c>
      <c r="C5" s="21">
        <v>3</v>
      </c>
      <c r="D5" s="21">
        <v>4</v>
      </c>
      <c r="E5" s="52">
        <v>5</v>
      </c>
      <c r="F5" s="52">
        <v>6</v>
      </c>
      <c r="G5" s="52">
        <v>7</v>
      </c>
      <c r="H5" s="52">
        <v>8</v>
      </c>
      <c r="I5" s="21">
        <v>9</v>
      </c>
    </row>
    <row r="6" spans="1:9" x14ac:dyDescent="0.2">
      <c r="A6" s="23"/>
      <c r="B6" s="24" t="s">
        <v>16</v>
      </c>
      <c r="C6" s="24"/>
      <c r="D6" s="24"/>
      <c r="E6" s="24"/>
      <c r="F6" s="24"/>
      <c r="G6" s="24"/>
      <c r="H6" s="24"/>
      <c r="I6" s="24"/>
    </row>
    <row r="7" spans="1:9" ht="25.5" x14ac:dyDescent="0.2">
      <c r="A7" s="139">
        <v>1</v>
      </c>
      <c r="B7" s="140" t="s">
        <v>157</v>
      </c>
      <c r="C7" s="25" t="s">
        <v>18</v>
      </c>
      <c r="D7" s="26">
        <v>2012</v>
      </c>
      <c r="E7" s="27">
        <f>F7</f>
        <v>2000</v>
      </c>
      <c r="F7" s="27">
        <v>2000</v>
      </c>
      <c r="G7" s="27"/>
      <c r="H7" s="27"/>
      <c r="I7" s="140" t="s">
        <v>104</v>
      </c>
    </row>
    <row r="8" spans="1:9" x14ac:dyDescent="0.2">
      <c r="A8" s="139"/>
      <c r="B8" s="140"/>
      <c r="C8" s="25" t="s">
        <v>19</v>
      </c>
      <c r="D8" s="26"/>
      <c r="E8" s="27"/>
      <c r="F8" s="27"/>
      <c r="G8" s="27"/>
      <c r="H8" s="27"/>
      <c r="I8" s="140"/>
    </row>
    <row r="9" spans="1:9" x14ac:dyDescent="0.2">
      <c r="A9" s="139"/>
      <c r="B9" s="140"/>
      <c r="C9" s="25" t="s">
        <v>20</v>
      </c>
      <c r="D9" s="26"/>
      <c r="E9" s="27"/>
      <c r="F9" s="27"/>
      <c r="G9" s="27"/>
      <c r="H9" s="27"/>
      <c r="I9" s="140"/>
    </row>
    <row r="10" spans="1:9" x14ac:dyDescent="0.2">
      <c r="A10" s="139"/>
      <c r="B10" s="140"/>
      <c r="C10" s="25" t="s">
        <v>21</v>
      </c>
      <c r="D10" s="26"/>
      <c r="E10" s="27"/>
      <c r="F10" s="27"/>
      <c r="G10" s="27"/>
      <c r="H10" s="27"/>
      <c r="I10" s="140"/>
    </row>
    <row r="11" spans="1:9" x14ac:dyDescent="0.2">
      <c r="A11" s="139"/>
      <c r="B11" s="140"/>
      <c r="C11" s="25" t="s">
        <v>22</v>
      </c>
      <c r="D11" s="26"/>
      <c r="E11" s="27"/>
      <c r="F11" s="27"/>
      <c r="G11" s="27"/>
      <c r="H11" s="27"/>
      <c r="I11" s="140"/>
    </row>
    <row r="12" spans="1:9" ht="25.35" customHeight="1" x14ac:dyDescent="0.2">
      <c r="A12" s="139" t="s">
        <v>171</v>
      </c>
      <c r="B12" s="140" t="s">
        <v>158</v>
      </c>
      <c r="C12" s="25" t="s">
        <v>18</v>
      </c>
      <c r="D12" s="26" t="s">
        <v>170</v>
      </c>
      <c r="E12" s="27">
        <f>SUM(F12:H12)</f>
        <v>4500</v>
      </c>
      <c r="F12" s="27">
        <v>1500</v>
      </c>
      <c r="G12" s="27">
        <v>1500</v>
      </c>
      <c r="H12" s="27">
        <v>1500</v>
      </c>
      <c r="I12" s="140" t="s">
        <v>175</v>
      </c>
    </row>
    <row r="13" spans="1:9" x14ac:dyDescent="0.2">
      <c r="A13" s="139"/>
      <c r="B13" s="140"/>
      <c r="C13" s="25" t="s">
        <v>19</v>
      </c>
      <c r="D13" s="26"/>
      <c r="E13" s="27">
        <f>SUM(F13:H13)</f>
        <v>0</v>
      </c>
      <c r="F13" s="27"/>
      <c r="G13" s="27"/>
      <c r="H13" s="27"/>
      <c r="I13" s="140"/>
    </row>
    <row r="14" spans="1:9" x14ac:dyDescent="0.2">
      <c r="A14" s="139"/>
      <c r="B14" s="140"/>
      <c r="C14" s="25" t="s">
        <v>20</v>
      </c>
      <c r="D14" s="26"/>
      <c r="E14" s="27">
        <f>SUM(F14:H14)</f>
        <v>0</v>
      </c>
      <c r="F14" s="27"/>
      <c r="G14" s="27"/>
      <c r="H14" s="27"/>
      <c r="I14" s="140"/>
    </row>
    <row r="15" spans="1:9" x14ac:dyDescent="0.2">
      <c r="A15" s="139"/>
      <c r="B15" s="140"/>
      <c r="C15" s="25" t="s">
        <v>21</v>
      </c>
      <c r="D15" s="26"/>
      <c r="E15" s="27">
        <f>SUM(F15:H15)</f>
        <v>0</v>
      </c>
      <c r="F15" s="27"/>
      <c r="G15" s="27"/>
      <c r="H15" s="27"/>
      <c r="I15" s="140"/>
    </row>
    <row r="16" spans="1:9" x14ac:dyDescent="0.2">
      <c r="A16" s="139"/>
      <c r="B16" s="140"/>
      <c r="C16" s="25" t="s">
        <v>22</v>
      </c>
      <c r="D16" s="26"/>
      <c r="E16" s="27">
        <f>SUM(F16:H16)</f>
        <v>0</v>
      </c>
      <c r="F16" s="27"/>
      <c r="G16" s="27"/>
      <c r="H16" s="27"/>
      <c r="I16" s="140"/>
    </row>
    <row r="17" spans="1:9" ht="25.5" x14ac:dyDescent="0.2">
      <c r="A17" s="23"/>
      <c r="B17" s="28" t="s">
        <v>23</v>
      </c>
      <c r="C17" s="28"/>
      <c r="D17" s="28"/>
      <c r="E17" s="27"/>
      <c r="F17" s="28"/>
      <c r="G17" s="28"/>
      <c r="H17" s="28"/>
      <c r="I17" s="28"/>
    </row>
    <row r="18" spans="1:9" ht="25.35" customHeight="1" x14ac:dyDescent="0.2">
      <c r="A18" s="139" t="s">
        <v>73</v>
      </c>
      <c r="B18" s="141" t="s">
        <v>24</v>
      </c>
      <c r="C18" s="25" t="s">
        <v>18</v>
      </c>
      <c r="D18" s="26" t="s">
        <v>170</v>
      </c>
      <c r="E18" s="27">
        <f t="shared" ref="E18:E32" si="0">SUM(F18:H18)</f>
        <v>11500</v>
      </c>
      <c r="F18" s="27">
        <v>3500</v>
      </c>
      <c r="G18" s="27">
        <v>4000</v>
      </c>
      <c r="H18" s="27">
        <v>4000</v>
      </c>
      <c r="I18" s="140" t="s">
        <v>175</v>
      </c>
    </row>
    <row r="19" spans="1:9" x14ac:dyDescent="0.2">
      <c r="A19" s="139"/>
      <c r="B19" s="139"/>
      <c r="C19" s="25" t="s">
        <v>19</v>
      </c>
      <c r="D19" s="29"/>
      <c r="E19" s="27">
        <f t="shared" si="0"/>
        <v>0</v>
      </c>
      <c r="F19" s="27"/>
      <c r="G19" s="27"/>
      <c r="H19" s="27"/>
      <c r="I19" s="140"/>
    </row>
    <row r="20" spans="1:9" x14ac:dyDescent="0.2">
      <c r="A20" s="139"/>
      <c r="B20" s="139"/>
      <c r="C20" s="25" t="s">
        <v>20</v>
      </c>
      <c r="D20" s="29"/>
      <c r="E20" s="27">
        <f t="shared" si="0"/>
        <v>0</v>
      </c>
      <c r="F20" s="27"/>
      <c r="G20" s="27"/>
      <c r="H20" s="27"/>
      <c r="I20" s="140"/>
    </row>
    <row r="21" spans="1:9" x14ac:dyDescent="0.2">
      <c r="A21" s="139"/>
      <c r="B21" s="139"/>
      <c r="C21" s="25" t="s">
        <v>21</v>
      </c>
      <c r="D21" s="29"/>
      <c r="E21" s="27">
        <f t="shared" si="0"/>
        <v>0</v>
      </c>
      <c r="F21" s="27"/>
      <c r="G21" s="27"/>
      <c r="H21" s="27"/>
      <c r="I21" s="140"/>
    </row>
    <row r="22" spans="1:9" x14ac:dyDescent="0.2">
      <c r="A22" s="139"/>
      <c r="B22" s="139"/>
      <c r="C22" s="25" t="s">
        <v>22</v>
      </c>
      <c r="D22" s="29"/>
      <c r="E22" s="27">
        <f t="shared" si="0"/>
        <v>0</v>
      </c>
      <c r="F22" s="27"/>
      <c r="G22" s="27"/>
      <c r="H22" s="27"/>
      <c r="I22" s="140"/>
    </row>
    <row r="23" spans="1:9" ht="25.35" customHeight="1" x14ac:dyDescent="0.2">
      <c r="A23" s="139" t="s">
        <v>171</v>
      </c>
      <c r="B23" s="141" t="s">
        <v>26</v>
      </c>
      <c r="C23" s="25" t="s">
        <v>18</v>
      </c>
      <c r="D23" s="26" t="s">
        <v>170</v>
      </c>
      <c r="E23" s="27">
        <f t="shared" si="0"/>
        <v>18000</v>
      </c>
      <c r="F23" s="27">
        <v>6000</v>
      </c>
      <c r="G23" s="27">
        <v>6000</v>
      </c>
      <c r="H23" s="27">
        <v>6000</v>
      </c>
      <c r="I23" s="140" t="s">
        <v>175</v>
      </c>
    </row>
    <row r="24" spans="1:9" x14ac:dyDescent="0.2">
      <c r="A24" s="139"/>
      <c r="B24" s="139"/>
      <c r="C24" s="25" t="s">
        <v>19</v>
      </c>
      <c r="D24" s="29"/>
      <c r="E24" s="27">
        <f t="shared" si="0"/>
        <v>0</v>
      </c>
      <c r="F24" s="27"/>
      <c r="G24" s="27"/>
      <c r="H24" s="27"/>
      <c r="I24" s="140"/>
    </row>
    <row r="25" spans="1:9" x14ac:dyDescent="0.2">
      <c r="A25" s="139"/>
      <c r="B25" s="139"/>
      <c r="C25" s="25" t="s">
        <v>20</v>
      </c>
      <c r="D25" s="29"/>
      <c r="E25" s="27">
        <f t="shared" si="0"/>
        <v>0</v>
      </c>
      <c r="F25" s="27"/>
      <c r="G25" s="27"/>
      <c r="H25" s="27"/>
      <c r="I25" s="140"/>
    </row>
    <row r="26" spans="1:9" x14ac:dyDescent="0.2">
      <c r="A26" s="139"/>
      <c r="B26" s="139"/>
      <c r="C26" s="25" t="s">
        <v>21</v>
      </c>
      <c r="D26" s="29"/>
      <c r="E26" s="27">
        <f t="shared" si="0"/>
        <v>0</v>
      </c>
      <c r="F26" s="27"/>
      <c r="G26" s="27"/>
      <c r="H26" s="27"/>
      <c r="I26" s="140"/>
    </row>
    <row r="27" spans="1:9" x14ac:dyDescent="0.2">
      <c r="A27" s="139"/>
      <c r="B27" s="139"/>
      <c r="C27" s="25" t="s">
        <v>22</v>
      </c>
      <c r="D27" s="29"/>
      <c r="E27" s="27">
        <f t="shared" si="0"/>
        <v>0</v>
      </c>
      <c r="F27" s="27"/>
      <c r="G27" s="27"/>
      <c r="H27" s="27"/>
      <c r="I27" s="140"/>
    </row>
    <row r="28" spans="1:9" ht="25.35" customHeight="1" x14ac:dyDescent="0.2">
      <c r="A28" s="139" t="s">
        <v>78</v>
      </c>
      <c r="B28" s="141" t="s">
        <v>29</v>
      </c>
      <c r="C28" s="25" t="s">
        <v>18</v>
      </c>
      <c r="D28" s="26" t="s">
        <v>170</v>
      </c>
      <c r="E28" s="27">
        <f t="shared" si="0"/>
        <v>13000</v>
      </c>
      <c r="F28" s="27">
        <v>4000</v>
      </c>
      <c r="G28" s="27">
        <v>4500</v>
      </c>
      <c r="H28" s="27">
        <v>4500</v>
      </c>
      <c r="I28" s="140" t="s">
        <v>175</v>
      </c>
    </row>
    <row r="29" spans="1:9" x14ac:dyDescent="0.2">
      <c r="A29" s="139"/>
      <c r="B29" s="139"/>
      <c r="C29" s="25" t="s">
        <v>19</v>
      </c>
      <c r="D29" s="29"/>
      <c r="E29" s="27">
        <f t="shared" si="0"/>
        <v>0</v>
      </c>
      <c r="F29" s="27"/>
      <c r="G29" s="27"/>
      <c r="H29" s="27"/>
      <c r="I29" s="140"/>
    </row>
    <row r="30" spans="1:9" x14ac:dyDescent="0.2">
      <c r="A30" s="139"/>
      <c r="B30" s="139"/>
      <c r="C30" s="25" t="s">
        <v>20</v>
      </c>
      <c r="D30" s="29"/>
      <c r="E30" s="27">
        <f t="shared" si="0"/>
        <v>0</v>
      </c>
      <c r="F30" s="27"/>
      <c r="G30" s="27"/>
      <c r="H30" s="27"/>
      <c r="I30" s="140"/>
    </row>
    <row r="31" spans="1:9" x14ac:dyDescent="0.2">
      <c r="A31" s="139"/>
      <c r="B31" s="139"/>
      <c r="C31" s="25" t="s">
        <v>21</v>
      </c>
      <c r="D31" s="29"/>
      <c r="E31" s="27">
        <f t="shared" si="0"/>
        <v>0</v>
      </c>
      <c r="F31" s="27"/>
      <c r="G31" s="27"/>
      <c r="H31" s="27"/>
      <c r="I31" s="140"/>
    </row>
    <row r="32" spans="1:9" x14ac:dyDescent="0.2">
      <c r="A32" s="139"/>
      <c r="B32" s="139"/>
      <c r="C32" s="25" t="s">
        <v>22</v>
      </c>
      <c r="D32" s="29"/>
      <c r="E32" s="27">
        <f t="shared" si="0"/>
        <v>0</v>
      </c>
      <c r="F32" s="27"/>
      <c r="G32" s="27"/>
      <c r="H32" s="27"/>
      <c r="I32" s="140"/>
    </row>
    <row r="33" spans="1:9" x14ac:dyDescent="0.2">
      <c r="A33" s="23"/>
      <c r="B33" s="28" t="s">
        <v>30</v>
      </c>
      <c r="C33" s="28"/>
      <c r="D33" s="28"/>
      <c r="E33" s="28"/>
      <c r="F33" s="28"/>
      <c r="G33" s="28"/>
      <c r="H33" s="28"/>
      <c r="I33" s="28"/>
    </row>
    <row r="34" spans="1:9" ht="25.35" customHeight="1" x14ac:dyDescent="0.2">
      <c r="A34" s="139" t="s">
        <v>73</v>
      </c>
      <c r="B34" s="141" t="s">
        <v>31</v>
      </c>
      <c r="C34" s="25" t="s">
        <v>18</v>
      </c>
      <c r="D34" s="26" t="s">
        <v>170</v>
      </c>
      <c r="E34" s="27">
        <f>SUM(F34:H34)</f>
        <v>12000</v>
      </c>
      <c r="F34" s="27">
        <v>4000</v>
      </c>
      <c r="G34" s="27">
        <v>4000</v>
      </c>
      <c r="H34" s="27">
        <v>4000</v>
      </c>
      <c r="I34" s="142" t="s">
        <v>104</v>
      </c>
    </row>
    <row r="35" spans="1:9" x14ac:dyDescent="0.2">
      <c r="A35" s="139"/>
      <c r="B35" s="139"/>
      <c r="C35" s="25" t="s">
        <v>19</v>
      </c>
      <c r="D35" s="29"/>
      <c r="E35" s="27">
        <f>SUM(F35:H35)</f>
        <v>0</v>
      </c>
      <c r="F35" s="27"/>
      <c r="G35" s="27"/>
      <c r="H35" s="27"/>
      <c r="I35" s="142"/>
    </row>
    <row r="36" spans="1:9" x14ac:dyDescent="0.2">
      <c r="A36" s="139"/>
      <c r="B36" s="139"/>
      <c r="C36" s="25" t="s">
        <v>20</v>
      </c>
      <c r="D36" s="29"/>
      <c r="E36" s="27">
        <f>SUM(F36:H36)</f>
        <v>10500</v>
      </c>
      <c r="F36" s="27">
        <v>3500</v>
      </c>
      <c r="G36" s="27">
        <v>3500</v>
      </c>
      <c r="H36" s="27">
        <v>3500</v>
      </c>
      <c r="I36" s="142"/>
    </row>
    <row r="37" spans="1:9" x14ac:dyDescent="0.2">
      <c r="A37" s="139"/>
      <c r="B37" s="139"/>
      <c r="C37" s="25" t="s">
        <v>21</v>
      </c>
      <c r="D37" s="29"/>
      <c r="E37" s="27">
        <f>SUM(F37:H37)</f>
        <v>0</v>
      </c>
      <c r="F37" s="27"/>
      <c r="G37" s="27"/>
      <c r="H37" s="27"/>
      <c r="I37" s="142"/>
    </row>
    <row r="38" spans="1:9" ht="25.5" customHeight="1" x14ac:dyDescent="0.2">
      <c r="A38" s="139"/>
      <c r="B38" s="139"/>
      <c r="C38" s="25" t="s">
        <v>22</v>
      </c>
      <c r="D38" s="29"/>
      <c r="E38" s="27">
        <f>SUM(F38:H38)</f>
        <v>1500</v>
      </c>
      <c r="F38" s="27">
        <v>500</v>
      </c>
      <c r="G38" s="27">
        <v>500</v>
      </c>
      <c r="H38" s="27">
        <v>500</v>
      </c>
      <c r="I38" s="142"/>
    </row>
    <row r="39" spans="1:9" x14ac:dyDescent="0.2">
      <c r="A39" s="23"/>
      <c r="B39" s="28" t="s">
        <v>32</v>
      </c>
      <c r="C39" s="28"/>
      <c r="D39" s="28"/>
      <c r="E39" s="28"/>
      <c r="F39" s="28"/>
      <c r="G39" s="28"/>
      <c r="H39" s="28"/>
      <c r="I39" s="28"/>
    </row>
    <row r="40" spans="1:9" ht="25.35" customHeight="1" x14ac:dyDescent="0.2">
      <c r="A40" s="139" t="s">
        <v>73</v>
      </c>
      <c r="B40" s="141" t="s">
        <v>33</v>
      </c>
      <c r="C40" s="25" t="s">
        <v>18</v>
      </c>
      <c r="D40" s="26" t="s">
        <v>170</v>
      </c>
      <c r="E40" s="27">
        <f t="shared" ref="E40:E71" si="1">SUM(F40:H40)</f>
        <v>9600</v>
      </c>
      <c r="F40" s="27">
        <v>4400</v>
      </c>
      <c r="G40" s="27">
        <v>2600</v>
      </c>
      <c r="H40" s="27">
        <v>2600</v>
      </c>
      <c r="I40" s="142" t="s">
        <v>104</v>
      </c>
    </row>
    <row r="41" spans="1:9" x14ac:dyDescent="0.2">
      <c r="A41" s="139"/>
      <c r="B41" s="139"/>
      <c r="C41" s="25" t="s">
        <v>19</v>
      </c>
      <c r="D41" s="29"/>
      <c r="E41" s="27">
        <f t="shared" si="1"/>
        <v>0</v>
      </c>
      <c r="F41" s="27"/>
      <c r="G41" s="27"/>
      <c r="H41" s="27"/>
      <c r="I41" s="142"/>
    </row>
    <row r="42" spans="1:9" x14ac:dyDescent="0.2">
      <c r="A42" s="139"/>
      <c r="B42" s="139"/>
      <c r="C42" s="25" t="s">
        <v>20</v>
      </c>
      <c r="D42" s="29"/>
      <c r="E42" s="27">
        <f t="shared" si="1"/>
        <v>10000</v>
      </c>
      <c r="F42" s="27">
        <v>4000</v>
      </c>
      <c r="G42" s="27">
        <v>3000</v>
      </c>
      <c r="H42" s="27">
        <v>3000</v>
      </c>
      <c r="I42" s="142"/>
    </row>
    <row r="43" spans="1:9" x14ac:dyDescent="0.2">
      <c r="A43" s="139"/>
      <c r="B43" s="139"/>
      <c r="C43" s="25" t="s">
        <v>21</v>
      </c>
      <c r="D43" s="29"/>
      <c r="E43" s="27">
        <f t="shared" si="1"/>
        <v>0</v>
      </c>
      <c r="F43" s="27"/>
      <c r="G43" s="27"/>
      <c r="H43" s="27"/>
      <c r="I43" s="142"/>
    </row>
    <row r="44" spans="1:9" x14ac:dyDescent="0.2">
      <c r="A44" s="139"/>
      <c r="B44" s="139"/>
      <c r="C44" s="25" t="s">
        <v>22</v>
      </c>
      <c r="D44" s="29"/>
      <c r="E44" s="27">
        <f t="shared" si="1"/>
        <v>0</v>
      </c>
      <c r="F44" s="27"/>
      <c r="G44" s="27"/>
      <c r="H44" s="27"/>
      <c r="I44" s="142"/>
    </row>
    <row r="45" spans="1:9" ht="25.5" x14ac:dyDescent="0.2">
      <c r="A45" s="139" t="s">
        <v>171</v>
      </c>
      <c r="B45" s="141" t="s">
        <v>159</v>
      </c>
      <c r="C45" s="25" t="s">
        <v>18</v>
      </c>
      <c r="D45" s="26">
        <v>2012</v>
      </c>
      <c r="E45" s="27">
        <v>3000</v>
      </c>
      <c r="F45" s="27">
        <v>3000</v>
      </c>
      <c r="G45" s="27"/>
      <c r="H45" s="27"/>
      <c r="I45" s="142" t="s">
        <v>104</v>
      </c>
    </row>
    <row r="46" spans="1:9" x14ac:dyDescent="0.2">
      <c r="A46" s="139"/>
      <c r="B46" s="139"/>
      <c r="C46" s="25" t="s">
        <v>19</v>
      </c>
      <c r="D46" s="26"/>
      <c r="E46" s="27">
        <f t="shared" si="1"/>
        <v>0</v>
      </c>
      <c r="F46" s="27"/>
      <c r="G46" s="27"/>
      <c r="H46" s="27"/>
      <c r="I46" s="142"/>
    </row>
    <row r="47" spans="1:9" x14ac:dyDescent="0.2">
      <c r="A47" s="139"/>
      <c r="B47" s="139"/>
      <c r="C47" s="25" t="s">
        <v>20</v>
      </c>
      <c r="D47" s="26"/>
      <c r="E47" s="27">
        <f t="shared" si="1"/>
        <v>0</v>
      </c>
      <c r="F47" s="27"/>
      <c r="G47" s="27"/>
      <c r="H47" s="27"/>
      <c r="I47" s="142"/>
    </row>
    <row r="48" spans="1:9" x14ac:dyDescent="0.2">
      <c r="A48" s="139"/>
      <c r="B48" s="139"/>
      <c r="C48" s="25" t="s">
        <v>21</v>
      </c>
      <c r="D48" s="26"/>
      <c r="E48" s="27">
        <f t="shared" si="1"/>
        <v>0</v>
      </c>
      <c r="F48" s="27"/>
      <c r="G48" s="27"/>
      <c r="H48" s="27"/>
      <c r="I48" s="142"/>
    </row>
    <row r="49" spans="1:9" x14ac:dyDescent="0.2">
      <c r="A49" s="139"/>
      <c r="B49" s="139"/>
      <c r="C49" s="25" t="s">
        <v>22</v>
      </c>
      <c r="D49" s="26"/>
      <c r="E49" s="27">
        <f t="shared" si="1"/>
        <v>0</v>
      </c>
      <c r="F49" s="27"/>
      <c r="G49" s="27"/>
      <c r="H49" s="27"/>
      <c r="I49" s="142"/>
    </row>
    <row r="50" spans="1:9" ht="25.35" customHeight="1" x14ac:dyDescent="0.2">
      <c r="A50" s="139" t="s">
        <v>78</v>
      </c>
      <c r="B50" s="141" t="s">
        <v>34</v>
      </c>
      <c r="C50" s="25" t="s">
        <v>18</v>
      </c>
      <c r="D50" s="26" t="s">
        <v>170</v>
      </c>
      <c r="E50" s="27">
        <f t="shared" si="1"/>
        <v>17350</v>
      </c>
      <c r="F50" s="27">
        <v>7000</v>
      </c>
      <c r="G50" s="27">
        <v>5175</v>
      </c>
      <c r="H50" s="27">
        <v>5175</v>
      </c>
      <c r="I50" s="142" t="s">
        <v>175</v>
      </c>
    </row>
    <row r="51" spans="1:9" x14ac:dyDescent="0.2">
      <c r="A51" s="139"/>
      <c r="B51" s="139"/>
      <c r="C51" s="25" t="s">
        <v>19</v>
      </c>
      <c r="D51" s="29"/>
      <c r="E51" s="27">
        <f t="shared" si="1"/>
        <v>0</v>
      </c>
      <c r="F51" s="27"/>
      <c r="G51" s="27"/>
      <c r="H51" s="27"/>
      <c r="I51" s="142"/>
    </row>
    <row r="52" spans="1:9" x14ac:dyDescent="0.2">
      <c r="A52" s="139"/>
      <c r="B52" s="139"/>
      <c r="C52" s="25" t="s">
        <v>20</v>
      </c>
      <c r="D52" s="29"/>
      <c r="E52" s="27">
        <f t="shared" si="1"/>
        <v>0</v>
      </c>
      <c r="F52" s="27"/>
      <c r="G52" s="27"/>
      <c r="H52" s="27"/>
      <c r="I52" s="142"/>
    </row>
    <row r="53" spans="1:9" x14ac:dyDescent="0.2">
      <c r="A53" s="139"/>
      <c r="B53" s="139"/>
      <c r="C53" s="25" t="s">
        <v>21</v>
      </c>
      <c r="D53" s="29"/>
      <c r="E53" s="27">
        <f t="shared" si="1"/>
        <v>0</v>
      </c>
      <c r="F53" s="27"/>
      <c r="G53" s="27"/>
      <c r="H53" s="27"/>
      <c r="I53" s="142"/>
    </row>
    <row r="54" spans="1:9" x14ac:dyDescent="0.2">
      <c r="A54" s="139"/>
      <c r="B54" s="139"/>
      <c r="C54" s="25" t="s">
        <v>22</v>
      </c>
      <c r="D54" s="29"/>
      <c r="E54" s="27">
        <f t="shared" si="1"/>
        <v>0</v>
      </c>
      <c r="F54" s="27"/>
      <c r="G54" s="27"/>
      <c r="H54" s="27"/>
      <c r="I54" s="142"/>
    </row>
    <row r="55" spans="1:9" ht="25.35" customHeight="1" x14ac:dyDescent="0.2">
      <c r="A55" s="139" t="s">
        <v>80</v>
      </c>
      <c r="B55" s="141" t="s">
        <v>35</v>
      </c>
      <c r="C55" s="25" t="s">
        <v>18</v>
      </c>
      <c r="D55" s="26" t="s">
        <v>170</v>
      </c>
      <c r="E55" s="27">
        <f t="shared" si="1"/>
        <v>2100</v>
      </c>
      <c r="F55" s="27">
        <v>700</v>
      </c>
      <c r="G55" s="27">
        <v>700</v>
      </c>
      <c r="H55" s="27">
        <v>700</v>
      </c>
      <c r="I55" s="142" t="s">
        <v>104</v>
      </c>
    </row>
    <row r="56" spans="1:9" x14ac:dyDescent="0.2">
      <c r="A56" s="139"/>
      <c r="B56" s="139"/>
      <c r="C56" s="25" t="s">
        <v>19</v>
      </c>
      <c r="D56" s="29"/>
      <c r="E56" s="27">
        <f t="shared" si="1"/>
        <v>0</v>
      </c>
      <c r="F56" s="27"/>
      <c r="G56" s="27"/>
      <c r="H56" s="27"/>
      <c r="I56" s="142"/>
    </row>
    <row r="57" spans="1:9" x14ac:dyDescent="0.2">
      <c r="A57" s="139"/>
      <c r="B57" s="139"/>
      <c r="C57" s="25" t="s">
        <v>20</v>
      </c>
      <c r="D57" s="29"/>
      <c r="E57" s="27">
        <f t="shared" si="1"/>
        <v>900</v>
      </c>
      <c r="F57" s="27">
        <v>300</v>
      </c>
      <c r="G57" s="27">
        <v>300</v>
      </c>
      <c r="H57" s="27">
        <v>300</v>
      </c>
      <c r="I57" s="142"/>
    </row>
    <row r="58" spans="1:9" x14ac:dyDescent="0.2">
      <c r="A58" s="139"/>
      <c r="B58" s="139"/>
      <c r="C58" s="25" t="s">
        <v>21</v>
      </c>
      <c r="D58" s="29"/>
      <c r="E58" s="27">
        <f t="shared" si="1"/>
        <v>0</v>
      </c>
      <c r="F58" s="27"/>
      <c r="G58" s="27"/>
      <c r="H58" s="27"/>
      <c r="I58" s="142"/>
    </row>
    <row r="59" spans="1:9" x14ac:dyDescent="0.2">
      <c r="A59" s="139"/>
      <c r="B59" s="139"/>
      <c r="C59" s="25" t="s">
        <v>22</v>
      </c>
      <c r="D59" s="29"/>
      <c r="E59" s="27">
        <f t="shared" si="1"/>
        <v>300</v>
      </c>
      <c r="F59" s="27">
        <v>100</v>
      </c>
      <c r="G59" s="27">
        <v>100</v>
      </c>
      <c r="H59" s="27">
        <v>100</v>
      </c>
      <c r="I59" s="142"/>
    </row>
    <row r="60" spans="1:9" ht="25.35" customHeight="1" x14ac:dyDescent="0.2">
      <c r="A60" s="139" t="s">
        <v>82</v>
      </c>
      <c r="B60" s="141" t="s">
        <v>36</v>
      </c>
      <c r="C60" s="25" t="s">
        <v>18</v>
      </c>
      <c r="D60" s="26" t="s">
        <v>170</v>
      </c>
      <c r="E60" s="27">
        <f t="shared" si="1"/>
        <v>7680</v>
      </c>
      <c r="F60" s="27">
        <v>2560</v>
      </c>
      <c r="G60" s="27">
        <v>2560</v>
      </c>
      <c r="H60" s="27">
        <v>2560</v>
      </c>
      <c r="I60" s="142" t="s">
        <v>175</v>
      </c>
    </row>
    <row r="61" spans="1:9" x14ac:dyDescent="0.2">
      <c r="A61" s="139"/>
      <c r="B61" s="139"/>
      <c r="C61" s="25" t="s">
        <v>19</v>
      </c>
      <c r="D61" s="29"/>
      <c r="E61" s="27">
        <f t="shared" si="1"/>
        <v>0</v>
      </c>
      <c r="F61" s="27"/>
      <c r="G61" s="27"/>
      <c r="H61" s="27"/>
      <c r="I61" s="142"/>
    </row>
    <row r="62" spans="1:9" x14ac:dyDescent="0.2">
      <c r="A62" s="139"/>
      <c r="B62" s="139"/>
      <c r="C62" s="25" t="s">
        <v>20</v>
      </c>
      <c r="D62" s="29"/>
      <c r="E62" s="27">
        <f t="shared" si="1"/>
        <v>0</v>
      </c>
      <c r="F62" s="27"/>
      <c r="G62" s="27"/>
      <c r="H62" s="27"/>
      <c r="I62" s="142"/>
    </row>
    <row r="63" spans="1:9" x14ac:dyDescent="0.2">
      <c r="A63" s="139"/>
      <c r="B63" s="139"/>
      <c r="C63" s="25" t="s">
        <v>21</v>
      </c>
      <c r="D63" s="29"/>
      <c r="E63" s="27">
        <f t="shared" si="1"/>
        <v>0</v>
      </c>
      <c r="F63" s="27"/>
      <c r="G63" s="27"/>
      <c r="H63" s="27"/>
      <c r="I63" s="142"/>
    </row>
    <row r="64" spans="1:9" x14ac:dyDescent="0.2">
      <c r="A64" s="139"/>
      <c r="B64" s="139"/>
      <c r="C64" s="25" t="s">
        <v>22</v>
      </c>
      <c r="D64" s="29"/>
      <c r="E64" s="27">
        <f t="shared" si="1"/>
        <v>30000</v>
      </c>
      <c r="F64" s="27">
        <v>10000</v>
      </c>
      <c r="G64" s="27">
        <v>10000</v>
      </c>
      <c r="H64" s="27">
        <v>10000</v>
      </c>
      <c r="I64" s="142"/>
    </row>
    <row r="65" spans="1:9" ht="25.35" customHeight="1" x14ac:dyDescent="0.2">
      <c r="A65" s="139" t="s">
        <v>84</v>
      </c>
      <c r="B65" s="141" t="s">
        <v>37</v>
      </c>
      <c r="C65" s="25" t="s">
        <v>18</v>
      </c>
      <c r="D65" s="26" t="s">
        <v>170</v>
      </c>
      <c r="E65" s="27">
        <f t="shared" si="1"/>
        <v>48240</v>
      </c>
      <c r="F65" s="27">
        <v>16080</v>
      </c>
      <c r="G65" s="27">
        <v>16080</v>
      </c>
      <c r="H65" s="27">
        <v>16080</v>
      </c>
      <c r="I65" s="142" t="s">
        <v>175</v>
      </c>
    </row>
    <row r="66" spans="1:9" x14ac:dyDescent="0.2">
      <c r="A66" s="139"/>
      <c r="B66" s="139"/>
      <c r="C66" s="25" t="s">
        <v>19</v>
      </c>
      <c r="D66" s="29"/>
      <c r="E66" s="27">
        <f t="shared" si="1"/>
        <v>0</v>
      </c>
      <c r="F66" s="27"/>
      <c r="G66" s="27"/>
      <c r="H66" s="27"/>
      <c r="I66" s="142"/>
    </row>
    <row r="67" spans="1:9" x14ac:dyDescent="0.2">
      <c r="A67" s="139"/>
      <c r="B67" s="139"/>
      <c r="C67" s="25" t="s">
        <v>20</v>
      </c>
      <c r="D67" s="29"/>
      <c r="E67" s="27">
        <f t="shared" si="1"/>
        <v>26500</v>
      </c>
      <c r="F67" s="27">
        <v>16500</v>
      </c>
      <c r="G67" s="27">
        <v>5000</v>
      </c>
      <c r="H67" s="27">
        <v>5000</v>
      </c>
      <c r="I67" s="142"/>
    </row>
    <row r="68" spans="1:9" x14ac:dyDescent="0.2">
      <c r="A68" s="139"/>
      <c r="B68" s="139"/>
      <c r="C68" s="25" t="s">
        <v>21</v>
      </c>
      <c r="D68" s="29"/>
      <c r="E68" s="27">
        <f t="shared" si="1"/>
        <v>0</v>
      </c>
      <c r="F68" s="27"/>
      <c r="G68" s="27"/>
      <c r="H68" s="27"/>
      <c r="I68" s="142"/>
    </row>
    <row r="69" spans="1:9" x14ac:dyDescent="0.2">
      <c r="A69" s="139"/>
      <c r="B69" s="139"/>
      <c r="C69" s="25" t="s">
        <v>22</v>
      </c>
      <c r="D69" s="29"/>
      <c r="E69" s="27">
        <f t="shared" si="1"/>
        <v>0</v>
      </c>
      <c r="F69" s="27"/>
      <c r="G69" s="27"/>
      <c r="H69" s="27"/>
      <c r="I69" s="142"/>
    </row>
    <row r="70" spans="1:9" ht="25.35" customHeight="1" x14ac:dyDescent="0.2">
      <c r="A70" s="139" t="s">
        <v>86</v>
      </c>
      <c r="B70" s="141" t="s">
        <v>39</v>
      </c>
      <c r="C70" s="25" t="s">
        <v>18</v>
      </c>
      <c r="D70" s="26" t="s">
        <v>170</v>
      </c>
      <c r="E70" s="27">
        <f t="shared" si="1"/>
        <v>11000</v>
      </c>
      <c r="F70" s="27">
        <v>5000</v>
      </c>
      <c r="G70" s="27">
        <v>3000</v>
      </c>
      <c r="H70" s="27">
        <v>3000</v>
      </c>
      <c r="I70" s="142" t="s">
        <v>175</v>
      </c>
    </row>
    <row r="71" spans="1:9" x14ac:dyDescent="0.2">
      <c r="A71" s="139"/>
      <c r="B71" s="139"/>
      <c r="C71" s="25" t="s">
        <v>19</v>
      </c>
      <c r="D71" s="29"/>
      <c r="E71" s="27">
        <f t="shared" si="1"/>
        <v>0</v>
      </c>
      <c r="F71" s="27"/>
      <c r="G71" s="27"/>
      <c r="H71" s="27"/>
      <c r="I71" s="142"/>
    </row>
    <row r="72" spans="1:9" x14ac:dyDescent="0.2">
      <c r="A72" s="139"/>
      <c r="B72" s="139"/>
      <c r="C72" s="25" t="s">
        <v>20</v>
      </c>
      <c r="D72" s="29"/>
      <c r="E72" s="27">
        <f t="shared" ref="E72:E89" si="2">SUM(F72:H72)</f>
        <v>0</v>
      </c>
      <c r="F72" s="27"/>
      <c r="G72" s="27"/>
      <c r="H72" s="27"/>
      <c r="I72" s="142"/>
    </row>
    <row r="73" spans="1:9" x14ac:dyDescent="0.2">
      <c r="A73" s="139"/>
      <c r="B73" s="139"/>
      <c r="C73" s="25" t="s">
        <v>21</v>
      </c>
      <c r="D73" s="29"/>
      <c r="E73" s="27">
        <f t="shared" si="2"/>
        <v>0</v>
      </c>
      <c r="F73" s="27"/>
      <c r="G73" s="27"/>
      <c r="H73" s="27"/>
      <c r="I73" s="142"/>
    </row>
    <row r="74" spans="1:9" x14ac:dyDescent="0.2">
      <c r="A74" s="139"/>
      <c r="B74" s="139"/>
      <c r="C74" s="25" t="s">
        <v>22</v>
      </c>
      <c r="D74" s="29"/>
      <c r="E74" s="27">
        <f t="shared" si="2"/>
        <v>1500</v>
      </c>
      <c r="F74" s="27">
        <v>500</v>
      </c>
      <c r="G74" s="27">
        <v>500</v>
      </c>
      <c r="H74" s="27">
        <v>500</v>
      </c>
      <c r="I74" s="142"/>
    </row>
    <row r="75" spans="1:9" ht="25.35" customHeight="1" x14ac:dyDescent="0.2">
      <c r="A75" s="139" t="s">
        <v>88</v>
      </c>
      <c r="B75" s="141" t="s">
        <v>160</v>
      </c>
      <c r="C75" s="25" t="s">
        <v>18</v>
      </c>
      <c r="D75" s="26" t="s">
        <v>170</v>
      </c>
      <c r="E75" s="27">
        <f t="shared" si="2"/>
        <v>1236</v>
      </c>
      <c r="F75" s="27">
        <v>636</v>
      </c>
      <c r="G75" s="27">
        <v>300</v>
      </c>
      <c r="H75" s="27">
        <v>300</v>
      </c>
      <c r="I75" s="142" t="s">
        <v>175</v>
      </c>
    </row>
    <row r="76" spans="1:9" x14ac:dyDescent="0.2">
      <c r="A76" s="139"/>
      <c r="B76" s="139"/>
      <c r="C76" s="25" t="s">
        <v>19</v>
      </c>
      <c r="D76" s="29"/>
      <c r="E76" s="27">
        <f t="shared" si="2"/>
        <v>0</v>
      </c>
      <c r="F76" s="27"/>
      <c r="G76" s="27"/>
      <c r="H76" s="27"/>
      <c r="I76" s="142"/>
    </row>
    <row r="77" spans="1:9" x14ac:dyDescent="0.2">
      <c r="A77" s="139"/>
      <c r="B77" s="139"/>
      <c r="C77" s="25" t="s">
        <v>20</v>
      </c>
      <c r="D77" s="29"/>
      <c r="E77" s="27">
        <f t="shared" si="2"/>
        <v>0</v>
      </c>
      <c r="F77" s="27"/>
      <c r="G77" s="27"/>
      <c r="H77" s="27"/>
      <c r="I77" s="142"/>
    </row>
    <row r="78" spans="1:9" x14ac:dyDescent="0.2">
      <c r="A78" s="139"/>
      <c r="B78" s="139"/>
      <c r="C78" s="25" t="s">
        <v>21</v>
      </c>
      <c r="D78" s="29"/>
      <c r="E78" s="27">
        <f t="shared" si="2"/>
        <v>0</v>
      </c>
      <c r="F78" s="27"/>
      <c r="G78" s="27"/>
      <c r="H78" s="27"/>
      <c r="I78" s="142"/>
    </row>
    <row r="79" spans="1:9" x14ac:dyDescent="0.2">
      <c r="A79" s="139"/>
      <c r="B79" s="139"/>
      <c r="C79" s="25" t="s">
        <v>22</v>
      </c>
      <c r="D79" s="29"/>
      <c r="E79" s="27">
        <f t="shared" si="2"/>
        <v>0</v>
      </c>
      <c r="F79" s="27"/>
      <c r="G79" s="27"/>
      <c r="H79" s="27"/>
      <c r="I79" s="142"/>
    </row>
    <row r="80" spans="1:9" ht="24.75" customHeight="1" x14ac:dyDescent="0.2">
      <c r="A80" s="139" t="s">
        <v>90</v>
      </c>
      <c r="B80" s="141" t="s">
        <v>40</v>
      </c>
      <c r="C80" s="25" t="s">
        <v>18</v>
      </c>
      <c r="D80" s="26" t="s">
        <v>170</v>
      </c>
      <c r="E80" s="27">
        <f t="shared" si="2"/>
        <v>6000</v>
      </c>
      <c r="F80" s="27">
        <v>2000</v>
      </c>
      <c r="G80" s="27">
        <v>2000</v>
      </c>
      <c r="H80" s="27">
        <v>2000</v>
      </c>
      <c r="I80" s="142" t="s">
        <v>104</v>
      </c>
    </row>
    <row r="81" spans="1:9" x14ac:dyDescent="0.2">
      <c r="A81" s="139"/>
      <c r="B81" s="139"/>
      <c r="C81" s="25" t="s">
        <v>19</v>
      </c>
      <c r="D81" s="29"/>
      <c r="E81" s="27">
        <f t="shared" si="2"/>
        <v>0</v>
      </c>
      <c r="F81" s="27"/>
      <c r="G81" s="27"/>
      <c r="H81" s="27"/>
      <c r="I81" s="142"/>
    </row>
    <row r="82" spans="1:9" x14ac:dyDescent="0.2">
      <c r="A82" s="139"/>
      <c r="B82" s="139"/>
      <c r="C82" s="25" t="s">
        <v>20</v>
      </c>
      <c r="D82" s="29"/>
      <c r="E82" s="27">
        <f t="shared" si="2"/>
        <v>0</v>
      </c>
      <c r="F82" s="27"/>
      <c r="G82" s="27"/>
      <c r="H82" s="27"/>
      <c r="I82" s="142"/>
    </row>
    <row r="83" spans="1:9" x14ac:dyDescent="0.2">
      <c r="A83" s="139"/>
      <c r="B83" s="139"/>
      <c r="C83" s="25" t="s">
        <v>21</v>
      </c>
      <c r="D83" s="29"/>
      <c r="E83" s="27">
        <f t="shared" si="2"/>
        <v>0</v>
      </c>
      <c r="F83" s="27"/>
      <c r="G83" s="27"/>
      <c r="H83" s="27"/>
      <c r="I83" s="142"/>
    </row>
    <row r="84" spans="1:9" x14ac:dyDescent="0.2">
      <c r="A84" s="139"/>
      <c r="B84" s="139"/>
      <c r="C84" s="25" t="s">
        <v>22</v>
      </c>
      <c r="D84" s="29"/>
      <c r="E84" s="27">
        <f t="shared" si="2"/>
        <v>1500</v>
      </c>
      <c r="F84" s="27">
        <v>500</v>
      </c>
      <c r="G84" s="27">
        <v>500</v>
      </c>
      <c r="H84" s="27">
        <v>500</v>
      </c>
      <c r="I84" s="142"/>
    </row>
    <row r="85" spans="1:9" ht="25.35" customHeight="1" x14ac:dyDescent="0.2">
      <c r="A85" s="139" t="s">
        <v>92</v>
      </c>
      <c r="B85" s="141" t="s">
        <v>179</v>
      </c>
      <c r="C85" s="25" t="s">
        <v>18</v>
      </c>
      <c r="D85" s="26">
        <v>2014</v>
      </c>
      <c r="E85" s="27">
        <f t="shared" si="2"/>
        <v>3500</v>
      </c>
      <c r="F85" s="27"/>
      <c r="G85" s="27"/>
      <c r="H85" s="27">
        <v>3500</v>
      </c>
      <c r="I85" s="142" t="s">
        <v>180</v>
      </c>
    </row>
    <row r="86" spans="1:9" x14ac:dyDescent="0.2">
      <c r="A86" s="139"/>
      <c r="B86" s="139"/>
      <c r="C86" s="25" t="s">
        <v>19</v>
      </c>
      <c r="D86" s="29"/>
      <c r="E86" s="27">
        <f t="shared" si="2"/>
        <v>0</v>
      </c>
      <c r="F86" s="27"/>
      <c r="G86" s="27"/>
      <c r="H86" s="27"/>
      <c r="I86" s="142"/>
    </row>
    <row r="87" spans="1:9" x14ac:dyDescent="0.2">
      <c r="A87" s="139"/>
      <c r="B87" s="139"/>
      <c r="C87" s="25" t="s">
        <v>20</v>
      </c>
      <c r="D87" s="29"/>
      <c r="E87" s="27">
        <f t="shared" si="2"/>
        <v>0</v>
      </c>
      <c r="F87" s="27"/>
      <c r="G87" s="27"/>
      <c r="H87" s="27"/>
      <c r="I87" s="142"/>
    </row>
    <row r="88" spans="1:9" x14ac:dyDescent="0.2">
      <c r="A88" s="139"/>
      <c r="B88" s="139"/>
      <c r="C88" s="25" t="s">
        <v>21</v>
      </c>
      <c r="D88" s="29"/>
      <c r="E88" s="27">
        <f t="shared" si="2"/>
        <v>0</v>
      </c>
      <c r="F88" s="27"/>
      <c r="G88" s="27"/>
      <c r="H88" s="27"/>
      <c r="I88" s="142"/>
    </row>
    <row r="89" spans="1:9" x14ac:dyDescent="0.2">
      <c r="A89" s="139"/>
      <c r="B89" s="139"/>
      <c r="C89" s="25" t="s">
        <v>22</v>
      </c>
      <c r="D89" s="29"/>
      <c r="E89" s="27">
        <f t="shared" si="2"/>
        <v>500</v>
      </c>
      <c r="F89" s="27"/>
      <c r="G89" s="27"/>
      <c r="H89" s="27">
        <v>500</v>
      </c>
      <c r="I89" s="142"/>
    </row>
    <row r="90" spans="1:9" ht="25.5" x14ac:dyDescent="0.2">
      <c r="A90" s="7"/>
      <c r="B90" s="8" t="s">
        <v>42</v>
      </c>
      <c r="C90" s="8"/>
      <c r="D90" s="8"/>
      <c r="E90" s="8"/>
      <c r="F90" s="8"/>
      <c r="G90" s="8"/>
      <c r="H90" s="8"/>
      <c r="I90" s="8"/>
    </row>
    <row r="91" spans="1:9" ht="29.25" customHeight="1" x14ac:dyDescent="0.2">
      <c r="A91" s="139" t="s">
        <v>73</v>
      </c>
      <c r="B91" s="141" t="s">
        <v>43</v>
      </c>
      <c r="C91" s="25" t="s">
        <v>18</v>
      </c>
      <c r="D91" s="26">
        <v>2012</v>
      </c>
      <c r="E91" s="27">
        <f t="shared" ref="E91:E105" si="3">SUM(F91:H91)</f>
        <v>500</v>
      </c>
      <c r="F91" s="27">
        <v>500</v>
      </c>
      <c r="G91" s="27"/>
      <c r="H91" s="27"/>
      <c r="I91" s="142" t="s">
        <v>175</v>
      </c>
    </row>
    <row r="92" spans="1:9" ht="12" customHeight="1" x14ac:dyDescent="0.2">
      <c r="A92" s="139"/>
      <c r="B92" s="139"/>
      <c r="C92" s="25" t="s">
        <v>19</v>
      </c>
      <c r="D92" s="29"/>
      <c r="E92" s="27">
        <f t="shared" si="3"/>
        <v>0</v>
      </c>
      <c r="F92" s="27"/>
      <c r="G92" s="27"/>
      <c r="H92" s="27"/>
      <c r="I92" s="142"/>
    </row>
    <row r="93" spans="1:9" ht="18" customHeight="1" x14ac:dyDescent="0.2">
      <c r="A93" s="139"/>
      <c r="B93" s="139"/>
      <c r="C93" s="25" t="s">
        <v>20</v>
      </c>
      <c r="D93" s="29"/>
      <c r="E93" s="27">
        <f t="shared" si="3"/>
        <v>0</v>
      </c>
      <c r="F93" s="27"/>
      <c r="G93" s="27"/>
      <c r="H93" s="27"/>
      <c r="I93" s="142"/>
    </row>
    <row r="94" spans="1:9" ht="16.5" customHeight="1" x14ac:dyDescent="0.2">
      <c r="A94" s="139"/>
      <c r="B94" s="139"/>
      <c r="C94" s="25" t="s">
        <v>21</v>
      </c>
      <c r="D94" s="29"/>
      <c r="E94" s="27">
        <f t="shared" si="3"/>
        <v>3000</v>
      </c>
      <c r="F94" s="27">
        <v>3000</v>
      </c>
      <c r="G94" s="27"/>
      <c r="H94" s="27"/>
      <c r="I94" s="142"/>
    </row>
    <row r="95" spans="1:9" ht="15" customHeight="1" x14ac:dyDescent="0.2">
      <c r="A95" s="139"/>
      <c r="B95" s="139"/>
      <c r="C95" s="25" t="s">
        <v>22</v>
      </c>
      <c r="D95" s="29"/>
      <c r="E95" s="27">
        <f t="shared" si="3"/>
        <v>0</v>
      </c>
      <c r="F95" s="27"/>
      <c r="G95" s="27"/>
      <c r="H95" s="27"/>
      <c r="I95" s="142"/>
    </row>
    <row r="96" spans="1:9" ht="25.35" customHeight="1" x14ac:dyDescent="0.2">
      <c r="A96" s="139" t="s">
        <v>171</v>
      </c>
      <c r="B96" s="141" t="s">
        <v>44</v>
      </c>
      <c r="C96" s="25" t="s">
        <v>18</v>
      </c>
      <c r="D96" s="26">
        <v>2012</v>
      </c>
      <c r="E96" s="27">
        <f t="shared" si="3"/>
        <v>500</v>
      </c>
      <c r="F96" s="27">
        <v>500</v>
      </c>
      <c r="G96" s="27"/>
      <c r="H96" s="27"/>
      <c r="I96" s="142" t="s">
        <v>175</v>
      </c>
    </row>
    <row r="97" spans="1:9" x14ac:dyDescent="0.2">
      <c r="A97" s="139"/>
      <c r="B97" s="139"/>
      <c r="C97" s="25" t="s">
        <v>19</v>
      </c>
      <c r="D97" s="29"/>
      <c r="E97" s="27">
        <f t="shared" si="3"/>
        <v>0</v>
      </c>
      <c r="F97" s="27"/>
      <c r="G97" s="27"/>
      <c r="H97" s="27"/>
      <c r="I97" s="142"/>
    </row>
    <row r="98" spans="1:9" x14ac:dyDescent="0.2">
      <c r="A98" s="139"/>
      <c r="B98" s="139"/>
      <c r="C98" s="25" t="s">
        <v>20</v>
      </c>
      <c r="D98" s="29"/>
      <c r="E98" s="27">
        <f t="shared" si="3"/>
        <v>0</v>
      </c>
      <c r="F98" s="27"/>
      <c r="G98" s="27"/>
      <c r="H98" s="27"/>
      <c r="I98" s="142"/>
    </row>
    <row r="99" spans="1:9" x14ac:dyDescent="0.2">
      <c r="A99" s="139"/>
      <c r="B99" s="139"/>
      <c r="C99" s="25" t="s">
        <v>21</v>
      </c>
      <c r="D99" s="29"/>
      <c r="E99" s="27">
        <f t="shared" si="3"/>
        <v>2800</v>
      </c>
      <c r="F99" s="27">
        <v>2800</v>
      </c>
      <c r="G99" s="27"/>
      <c r="H99" s="27"/>
      <c r="I99" s="142"/>
    </row>
    <row r="100" spans="1:9" x14ac:dyDescent="0.2">
      <c r="A100" s="139"/>
      <c r="B100" s="139"/>
      <c r="C100" s="25" t="s">
        <v>22</v>
      </c>
      <c r="D100" s="29"/>
      <c r="E100" s="27">
        <f t="shared" si="3"/>
        <v>0</v>
      </c>
      <c r="F100" s="27"/>
      <c r="G100" s="27"/>
      <c r="H100" s="27"/>
      <c r="I100" s="142"/>
    </row>
    <row r="101" spans="1:9" ht="25.35" customHeight="1" x14ac:dyDescent="0.2">
      <c r="A101" s="139" t="s">
        <v>78</v>
      </c>
      <c r="B101" s="141" t="s">
        <v>181</v>
      </c>
      <c r="C101" s="25" t="s">
        <v>18</v>
      </c>
      <c r="D101" s="26">
        <v>2012</v>
      </c>
      <c r="E101" s="27">
        <f t="shared" si="3"/>
        <v>500</v>
      </c>
      <c r="F101" s="27">
        <v>500</v>
      </c>
      <c r="G101" s="27"/>
      <c r="H101" s="27"/>
      <c r="I101" s="142" t="s">
        <v>175</v>
      </c>
    </row>
    <row r="102" spans="1:9" x14ac:dyDescent="0.2">
      <c r="A102" s="139"/>
      <c r="B102" s="139"/>
      <c r="C102" s="25" t="s">
        <v>19</v>
      </c>
      <c r="D102" s="29"/>
      <c r="E102" s="27">
        <f t="shared" si="3"/>
        <v>0</v>
      </c>
      <c r="F102" s="27"/>
      <c r="G102" s="27"/>
      <c r="H102" s="27"/>
      <c r="I102" s="142"/>
    </row>
    <row r="103" spans="1:9" x14ac:dyDescent="0.2">
      <c r="A103" s="139"/>
      <c r="B103" s="139"/>
      <c r="C103" s="25" t="s">
        <v>20</v>
      </c>
      <c r="D103" s="29"/>
      <c r="E103" s="27">
        <f t="shared" si="3"/>
        <v>0</v>
      </c>
      <c r="F103" s="27"/>
      <c r="G103" s="27"/>
      <c r="H103" s="27"/>
      <c r="I103" s="142"/>
    </row>
    <row r="104" spans="1:9" x14ac:dyDescent="0.2">
      <c r="A104" s="139"/>
      <c r="B104" s="139"/>
      <c r="C104" s="25" t="s">
        <v>21</v>
      </c>
      <c r="D104" s="29"/>
      <c r="E104" s="27">
        <f t="shared" si="3"/>
        <v>3000</v>
      </c>
      <c r="F104" s="27">
        <v>3000</v>
      </c>
      <c r="G104" s="27"/>
      <c r="H104" s="27"/>
      <c r="I104" s="142"/>
    </row>
    <row r="105" spans="1:9" x14ac:dyDescent="0.2">
      <c r="A105" s="139"/>
      <c r="B105" s="139"/>
      <c r="C105" s="25" t="s">
        <v>22</v>
      </c>
      <c r="D105" s="29"/>
      <c r="E105" s="27">
        <f t="shared" si="3"/>
        <v>0</v>
      </c>
      <c r="F105" s="27"/>
      <c r="G105" s="27"/>
      <c r="H105" s="27"/>
      <c r="I105" s="142"/>
    </row>
    <row r="106" spans="1:9" ht="25.5" customHeight="1" x14ac:dyDescent="0.2">
      <c r="A106" s="139" t="s">
        <v>80</v>
      </c>
      <c r="B106" s="141" t="s">
        <v>163</v>
      </c>
      <c r="C106" s="25" t="s">
        <v>18</v>
      </c>
      <c r="D106" s="26">
        <v>2012</v>
      </c>
      <c r="E106" s="27">
        <f t="shared" ref="E106:E112" si="4">SUM(F106:H106)</f>
        <v>0</v>
      </c>
      <c r="F106" s="27"/>
      <c r="G106" s="27"/>
      <c r="H106" s="27"/>
      <c r="I106" s="142" t="s">
        <v>175</v>
      </c>
    </row>
    <row r="107" spans="1:9" x14ac:dyDescent="0.2">
      <c r="A107" s="139"/>
      <c r="B107" s="139"/>
      <c r="C107" s="25" t="s">
        <v>19</v>
      </c>
      <c r="D107" s="29"/>
      <c r="E107" s="27">
        <f t="shared" si="4"/>
        <v>0</v>
      </c>
      <c r="F107" s="27"/>
      <c r="G107" s="27"/>
      <c r="H107" s="27"/>
      <c r="I107" s="142"/>
    </row>
    <row r="108" spans="1:9" x14ac:dyDescent="0.2">
      <c r="A108" s="139"/>
      <c r="B108" s="139"/>
      <c r="C108" s="25" t="s">
        <v>20</v>
      </c>
      <c r="D108" s="29"/>
      <c r="E108" s="27">
        <f t="shared" si="4"/>
        <v>0</v>
      </c>
      <c r="F108" s="27"/>
      <c r="G108" s="27"/>
      <c r="H108" s="27"/>
      <c r="I108" s="142"/>
    </row>
    <row r="109" spans="1:9" x14ac:dyDescent="0.2">
      <c r="A109" s="139"/>
      <c r="B109" s="139"/>
      <c r="C109" s="25" t="s">
        <v>21</v>
      </c>
      <c r="D109" s="29"/>
      <c r="E109" s="27">
        <f t="shared" si="4"/>
        <v>3000</v>
      </c>
      <c r="F109" s="27">
        <v>3000</v>
      </c>
      <c r="G109" s="27"/>
      <c r="H109" s="27"/>
      <c r="I109" s="142"/>
    </row>
    <row r="110" spans="1:9" x14ac:dyDescent="0.2">
      <c r="A110" s="139"/>
      <c r="B110" s="139"/>
      <c r="C110" s="25" t="s">
        <v>22</v>
      </c>
      <c r="D110" s="29"/>
      <c r="E110" s="27">
        <f t="shared" si="4"/>
        <v>0</v>
      </c>
      <c r="F110" s="27"/>
      <c r="G110" s="27"/>
      <c r="H110" s="27"/>
      <c r="I110" s="142"/>
    </row>
    <row r="111" spans="1:9" ht="25.35" customHeight="1" x14ac:dyDescent="0.2">
      <c r="A111" s="139" t="s">
        <v>82</v>
      </c>
      <c r="B111" s="141" t="s">
        <v>164</v>
      </c>
      <c r="C111" s="25" t="s">
        <v>18</v>
      </c>
      <c r="D111" s="26">
        <v>2012</v>
      </c>
      <c r="E111" s="27">
        <f t="shared" si="4"/>
        <v>5500</v>
      </c>
      <c r="F111" s="27">
        <v>5500</v>
      </c>
      <c r="G111" s="27"/>
      <c r="H111" s="27"/>
      <c r="I111" s="142" t="s">
        <v>175</v>
      </c>
    </row>
    <row r="112" spans="1:9" x14ac:dyDescent="0.2">
      <c r="A112" s="139"/>
      <c r="B112" s="139"/>
      <c r="C112" s="25" t="s">
        <v>19</v>
      </c>
      <c r="D112" s="29"/>
      <c r="E112" s="27">
        <f t="shared" si="4"/>
        <v>0</v>
      </c>
      <c r="F112" s="27"/>
      <c r="G112" s="27"/>
      <c r="H112" s="27"/>
      <c r="I112" s="142"/>
    </row>
    <row r="113" spans="1:9" x14ac:dyDescent="0.2">
      <c r="A113" s="139"/>
      <c r="B113" s="139"/>
      <c r="C113" s="25" t="s">
        <v>20</v>
      </c>
      <c r="D113" s="29"/>
      <c r="E113" s="27">
        <f t="shared" ref="E113:E150" si="5">SUM(F113:H113)</f>
        <v>0</v>
      </c>
      <c r="F113" s="27"/>
      <c r="G113" s="27"/>
      <c r="H113" s="27"/>
      <c r="I113" s="142"/>
    </row>
    <row r="114" spans="1:9" x14ac:dyDescent="0.2">
      <c r="A114" s="139"/>
      <c r="B114" s="139"/>
      <c r="C114" s="25" t="s">
        <v>21</v>
      </c>
      <c r="D114" s="29"/>
      <c r="E114" s="27">
        <f t="shared" si="5"/>
        <v>0</v>
      </c>
      <c r="F114" s="27"/>
      <c r="G114" s="27"/>
      <c r="H114" s="27"/>
      <c r="I114" s="142"/>
    </row>
    <row r="115" spans="1:9" x14ac:dyDescent="0.2">
      <c r="A115" s="139"/>
      <c r="B115" s="139"/>
      <c r="C115" s="25" t="s">
        <v>22</v>
      </c>
      <c r="D115" s="29"/>
      <c r="E115" s="27">
        <f t="shared" si="5"/>
        <v>0</v>
      </c>
      <c r="F115" s="27"/>
      <c r="G115" s="27"/>
      <c r="H115" s="27"/>
      <c r="I115" s="142"/>
    </row>
    <row r="116" spans="1:9" ht="25.35" customHeight="1" x14ac:dyDescent="0.2">
      <c r="A116" s="139" t="s">
        <v>84</v>
      </c>
      <c r="B116" s="141" t="s">
        <v>45</v>
      </c>
      <c r="C116" s="25" t="s">
        <v>18</v>
      </c>
      <c r="D116" s="26">
        <v>2012</v>
      </c>
      <c r="E116" s="27">
        <f t="shared" si="5"/>
        <v>500</v>
      </c>
      <c r="F116" s="27">
        <v>500</v>
      </c>
      <c r="G116" s="27"/>
      <c r="H116" s="27"/>
      <c r="I116" s="142" t="s">
        <v>175</v>
      </c>
    </row>
    <row r="117" spans="1:9" x14ac:dyDescent="0.2">
      <c r="A117" s="139"/>
      <c r="B117" s="139"/>
      <c r="C117" s="25" t="s">
        <v>19</v>
      </c>
      <c r="D117" s="29"/>
      <c r="E117" s="27">
        <f t="shared" si="5"/>
        <v>0</v>
      </c>
      <c r="F117" s="27"/>
      <c r="G117" s="27"/>
      <c r="H117" s="27"/>
      <c r="I117" s="142"/>
    </row>
    <row r="118" spans="1:9" x14ac:dyDescent="0.2">
      <c r="A118" s="139"/>
      <c r="B118" s="139"/>
      <c r="C118" s="25" t="s">
        <v>20</v>
      </c>
      <c r="D118" s="29"/>
      <c r="E118" s="27">
        <f t="shared" si="5"/>
        <v>0</v>
      </c>
      <c r="F118" s="27"/>
      <c r="G118" s="27"/>
      <c r="H118" s="27"/>
      <c r="I118" s="142"/>
    </row>
    <row r="119" spans="1:9" x14ac:dyDescent="0.2">
      <c r="A119" s="139"/>
      <c r="B119" s="139"/>
      <c r="C119" s="25" t="s">
        <v>21</v>
      </c>
      <c r="D119" s="29"/>
      <c r="E119" s="27">
        <f t="shared" si="5"/>
        <v>3000</v>
      </c>
      <c r="F119" s="27">
        <v>3000</v>
      </c>
      <c r="G119" s="27"/>
      <c r="H119" s="27"/>
      <c r="I119" s="142"/>
    </row>
    <row r="120" spans="1:9" x14ac:dyDescent="0.2">
      <c r="A120" s="139"/>
      <c r="B120" s="139"/>
      <c r="C120" s="25" t="s">
        <v>22</v>
      </c>
      <c r="D120" s="29"/>
      <c r="E120" s="27">
        <f t="shared" si="5"/>
        <v>0</v>
      </c>
      <c r="F120" s="27"/>
      <c r="G120" s="27"/>
      <c r="H120" s="27"/>
      <c r="I120" s="142"/>
    </row>
    <row r="121" spans="1:9" ht="25.35" customHeight="1" x14ac:dyDescent="0.2">
      <c r="A121" s="139" t="s">
        <v>86</v>
      </c>
      <c r="B121" s="141" t="s">
        <v>46</v>
      </c>
      <c r="C121" s="25" t="s">
        <v>18</v>
      </c>
      <c r="D121" s="26">
        <v>2012</v>
      </c>
      <c r="E121" s="27">
        <f t="shared" si="5"/>
        <v>0</v>
      </c>
      <c r="F121" s="27"/>
      <c r="G121" s="27"/>
      <c r="H121" s="27"/>
      <c r="I121" s="142" t="s">
        <v>175</v>
      </c>
    </row>
    <row r="122" spans="1:9" x14ac:dyDescent="0.2">
      <c r="A122" s="139"/>
      <c r="B122" s="139"/>
      <c r="C122" s="25" t="s">
        <v>19</v>
      </c>
      <c r="D122" s="29"/>
      <c r="E122" s="27">
        <f t="shared" si="5"/>
        <v>0</v>
      </c>
      <c r="F122" s="27"/>
      <c r="G122" s="27"/>
      <c r="H122" s="27"/>
      <c r="I122" s="142"/>
    </row>
    <row r="123" spans="1:9" x14ac:dyDescent="0.2">
      <c r="A123" s="139"/>
      <c r="B123" s="139"/>
      <c r="C123" s="25" t="s">
        <v>20</v>
      </c>
      <c r="D123" s="29"/>
      <c r="E123" s="27">
        <f t="shared" si="5"/>
        <v>0</v>
      </c>
      <c r="F123" s="27"/>
      <c r="G123" s="27"/>
      <c r="H123" s="27"/>
      <c r="I123" s="142"/>
    </row>
    <row r="124" spans="1:9" x14ac:dyDescent="0.2">
      <c r="A124" s="139"/>
      <c r="B124" s="139"/>
      <c r="C124" s="25" t="s">
        <v>21</v>
      </c>
      <c r="D124" s="29"/>
      <c r="E124" s="27">
        <f t="shared" si="5"/>
        <v>5000</v>
      </c>
      <c r="F124" s="27">
        <v>5000</v>
      </c>
      <c r="G124" s="27"/>
      <c r="H124" s="27"/>
      <c r="I124" s="142"/>
    </row>
    <row r="125" spans="1:9" x14ac:dyDescent="0.2">
      <c r="A125" s="139"/>
      <c r="B125" s="139"/>
      <c r="C125" s="25" t="s">
        <v>22</v>
      </c>
      <c r="D125" s="29"/>
      <c r="E125" s="27">
        <f t="shared" si="5"/>
        <v>0</v>
      </c>
      <c r="F125" s="27"/>
      <c r="G125" s="27"/>
      <c r="H125" s="27"/>
      <c r="I125" s="142"/>
    </row>
    <row r="126" spans="1:9" ht="25.35" customHeight="1" x14ac:dyDescent="0.2">
      <c r="A126" s="139" t="s">
        <v>88</v>
      </c>
      <c r="B126" s="141" t="s">
        <v>47</v>
      </c>
      <c r="C126" s="25" t="s">
        <v>18</v>
      </c>
      <c r="D126" s="26">
        <v>2012</v>
      </c>
      <c r="E126" s="27">
        <f t="shared" si="5"/>
        <v>300</v>
      </c>
      <c r="F126" s="27">
        <v>300</v>
      </c>
      <c r="G126" s="27"/>
      <c r="H126" s="27"/>
      <c r="I126" s="142" t="s">
        <v>175</v>
      </c>
    </row>
    <row r="127" spans="1:9" x14ac:dyDescent="0.2">
      <c r="A127" s="139"/>
      <c r="B127" s="139"/>
      <c r="C127" s="25" t="s">
        <v>19</v>
      </c>
      <c r="D127" s="29"/>
      <c r="E127" s="27">
        <f t="shared" si="5"/>
        <v>0</v>
      </c>
      <c r="F127" s="27"/>
      <c r="G127" s="27"/>
      <c r="H127" s="27"/>
      <c r="I127" s="142"/>
    </row>
    <row r="128" spans="1:9" x14ac:dyDescent="0.2">
      <c r="A128" s="139"/>
      <c r="B128" s="139"/>
      <c r="C128" s="25" t="s">
        <v>20</v>
      </c>
      <c r="D128" s="29"/>
      <c r="E128" s="27">
        <f t="shared" si="5"/>
        <v>0</v>
      </c>
      <c r="F128" s="27"/>
      <c r="G128" s="27"/>
      <c r="H128" s="27"/>
      <c r="I128" s="142"/>
    </row>
    <row r="129" spans="1:9" x14ac:dyDescent="0.2">
      <c r="A129" s="139"/>
      <c r="B129" s="139"/>
      <c r="C129" s="25" t="s">
        <v>21</v>
      </c>
      <c r="D129" s="29"/>
      <c r="E129" s="27">
        <f t="shared" si="5"/>
        <v>0</v>
      </c>
      <c r="F129" s="27"/>
      <c r="G129" s="27"/>
      <c r="H129" s="27"/>
      <c r="I129" s="142"/>
    </row>
    <row r="130" spans="1:9" x14ac:dyDescent="0.2">
      <c r="A130" s="139"/>
      <c r="B130" s="139"/>
      <c r="C130" s="25" t="s">
        <v>22</v>
      </c>
      <c r="D130" s="29"/>
      <c r="E130" s="27">
        <f t="shared" si="5"/>
        <v>0</v>
      </c>
      <c r="F130" s="27"/>
      <c r="G130" s="27"/>
      <c r="H130" s="27"/>
      <c r="I130" s="142"/>
    </row>
    <row r="131" spans="1:9" ht="25.35" customHeight="1" x14ac:dyDescent="0.2">
      <c r="A131" s="139" t="s">
        <v>90</v>
      </c>
      <c r="B131" s="141" t="s">
        <v>48</v>
      </c>
      <c r="C131" s="25" t="s">
        <v>18</v>
      </c>
      <c r="D131" s="26">
        <v>2013</v>
      </c>
      <c r="E131" s="27">
        <f t="shared" si="5"/>
        <v>2500</v>
      </c>
      <c r="F131" s="27"/>
      <c r="G131" s="27">
        <v>2500</v>
      </c>
      <c r="H131" s="27"/>
      <c r="I131" s="142" t="s">
        <v>175</v>
      </c>
    </row>
    <row r="132" spans="1:9" x14ac:dyDescent="0.2">
      <c r="A132" s="139"/>
      <c r="B132" s="139"/>
      <c r="C132" s="25" t="s">
        <v>19</v>
      </c>
      <c r="D132" s="29"/>
      <c r="E132" s="27">
        <f t="shared" si="5"/>
        <v>0</v>
      </c>
      <c r="F132" s="27"/>
      <c r="G132" s="27"/>
      <c r="H132" s="27"/>
      <c r="I132" s="142"/>
    </row>
    <row r="133" spans="1:9" x14ac:dyDescent="0.2">
      <c r="A133" s="139"/>
      <c r="B133" s="139"/>
      <c r="C133" s="25" t="s">
        <v>20</v>
      </c>
      <c r="D133" s="29"/>
      <c r="E133" s="27">
        <f t="shared" si="5"/>
        <v>0</v>
      </c>
      <c r="F133" s="27"/>
      <c r="G133" s="27"/>
      <c r="H133" s="27"/>
      <c r="I133" s="142"/>
    </row>
    <row r="134" spans="1:9" x14ac:dyDescent="0.2">
      <c r="A134" s="139"/>
      <c r="B134" s="139"/>
      <c r="C134" s="25" t="s">
        <v>21</v>
      </c>
      <c r="D134" s="29"/>
      <c r="E134" s="27">
        <f t="shared" si="5"/>
        <v>0</v>
      </c>
      <c r="F134" s="27"/>
      <c r="G134" s="27"/>
      <c r="H134" s="27"/>
      <c r="I134" s="142"/>
    </row>
    <row r="135" spans="1:9" x14ac:dyDescent="0.2">
      <c r="A135" s="139"/>
      <c r="B135" s="139"/>
      <c r="C135" s="25" t="s">
        <v>22</v>
      </c>
      <c r="D135" s="29"/>
      <c r="E135" s="27">
        <f t="shared" si="5"/>
        <v>0</v>
      </c>
      <c r="F135" s="27"/>
      <c r="G135" s="27"/>
      <c r="H135" s="27"/>
      <c r="I135" s="142"/>
    </row>
    <row r="136" spans="1:9" ht="25.35" customHeight="1" x14ac:dyDescent="0.2">
      <c r="A136" s="139" t="s">
        <v>92</v>
      </c>
      <c r="B136" s="141" t="s">
        <v>49</v>
      </c>
      <c r="C136" s="25" t="s">
        <v>18</v>
      </c>
      <c r="D136" s="26">
        <v>2013</v>
      </c>
      <c r="E136" s="27">
        <f t="shared" si="5"/>
        <v>2500</v>
      </c>
      <c r="F136" s="27"/>
      <c r="G136" s="27">
        <v>2500</v>
      </c>
      <c r="H136" s="27"/>
      <c r="I136" s="142" t="s">
        <v>175</v>
      </c>
    </row>
    <row r="137" spans="1:9" x14ac:dyDescent="0.2">
      <c r="A137" s="139"/>
      <c r="B137" s="139"/>
      <c r="C137" s="25" t="s">
        <v>19</v>
      </c>
      <c r="D137" s="29"/>
      <c r="E137" s="27">
        <f t="shared" si="5"/>
        <v>0</v>
      </c>
      <c r="F137" s="27"/>
      <c r="G137" s="27"/>
      <c r="H137" s="27"/>
      <c r="I137" s="142"/>
    </row>
    <row r="138" spans="1:9" x14ac:dyDescent="0.2">
      <c r="A138" s="139"/>
      <c r="B138" s="139"/>
      <c r="C138" s="25" t="s">
        <v>20</v>
      </c>
      <c r="D138" s="29"/>
      <c r="E138" s="27">
        <f t="shared" si="5"/>
        <v>0</v>
      </c>
      <c r="F138" s="27"/>
      <c r="G138" s="27"/>
      <c r="H138" s="27"/>
      <c r="I138" s="142"/>
    </row>
    <row r="139" spans="1:9" x14ac:dyDescent="0.2">
      <c r="A139" s="139"/>
      <c r="B139" s="139"/>
      <c r="C139" s="25" t="s">
        <v>21</v>
      </c>
      <c r="D139" s="29"/>
      <c r="E139" s="27">
        <f t="shared" si="5"/>
        <v>0</v>
      </c>
      <c r="F139" s="27"/>
      <c r="G139" s="27"/>
      <c r="H139" s="27"/>
      <c r="I139" s="142"/>
    </row>
    <row r="140" spans="1:9" x14ac:dyDescent="0.2">
      <c r="A140" s="139"/>
      <c r="B140" s="139"/>
      <c r="C140" s="25" t="s">
        <v>22</v>
      </c>
      <c r="D140" s="29"/>
      <c r="E140" s="27">
        <f t="shared" si="5"/>
        <v>0</v>
      </c>
      <c r="F140" s="27"/>
      <c r="G140" s="27"/>
      <c r="H140" s="27"/>
      <c r="I140" s="142"/>
    </row>
    <row r="141" spans="1:9" s="41" customFormat="1" ht="25.35" customHeight="1" x14ac:dyDescent="0.2">
      <c r="A141" s="143" t="s">
        <v>176</v>
      </c>
      <c r="B141" s="145" t="s">
        <v>165</v>
      </c>
      <c r="C141" s="38" t="s">
        <v>18</v>
      </c>
      <c r="D141" s="39">
        <v>2014</v>
      </c>
      <c r="E141" s="40">
        <f t="shared" si="5"/>
        <v>500</v>
      </c>
      <c r="F141" s="40"/>
      <c r="G141" s="40"/>
      <c r="H141" s="40">
        <v>500</v>
      </c>
      <c r="I141" s="144" t="s">
        <v>175</v>
      </c>
    </row>
    <row r="142" spans="1:9" s="41" customFormat="1" x14ac:dyDescent="0.2">
      <c r="A142" s="143"/>
      <c r="B142" s="143"/>
      <c r="C142" s="38" t="s">
        <v>19</v>
      </c>
      <c r="D142" s="42"/>
      <c r="E142" s="40">
        <f t="shared" si="5"/>
        <v>0</v>
      </c>
      <c r="F142" s="40"/>
      <c r="G142" s="40"/>
      <c r="H142" s="40"/>
      <c r="I142" s="144"/>
    </row>
    <row r="143" spans="1:9" s="41" customFormat="1" x14ac:dyDescent="0.2">
      <c r="A143" s="143"/>
      <c r="B143" s="143"/>
      <c r="C143" s="38" t="s">
        <v>20</v>
      </c>
      <c r="D143" s="42"/>
      <c r="E143" s="40">
        <f t="shared" si="5"/>
        <v>0</v>
      </c>
      <c r="F143" s="40"/>
      <c r="G143" s="40"/>
      <c r="H143" s="40"/>
      <c r="I143" s="144"/>
    </row>
    <row r="144" spans="1:9" s="41" customFormat="1" x14ac:dyDescent="0.2">
      <c r="A144" s="143"/>
      <c r="B144" s="143"/>
      <c r="C144" s="38" t="s">
        <v>21</v>
      </c>
      <c r="D144" s="42"/>
      <c r="E144" s="40">
        <f t="shared" si="5"/>
        <v>0</v>
      </c>
      <c r="F144" s="40"/>
      <c r="G144" s="40"/>
      <c r="H144" s="40"/>
      <c r="I144" s="144"/>
    </row>
    <row r="145" spans="1:9" s="41" customFormat="1" x14ac:dyDescent="0.2">
      <c r="A145" s="143"/>
      <c r="B145" s="143"/>
      <c r="C145" s="38" t="s">
        <v>22</v>
      </c>
      <c r="D145" s="42"/>
      <c r="E145" s="40">
        <f t="shared" si="5"/>
        <v>3500</v>
      </c>
      <c r="F145" s="40"/>
      <c r="G145" s="40"/>
      <c r="H145" s="40">
        <v>3500</v>
      </c>
      <c r="I145" s="144"/>
    </row>
    <row r="146" spans="1:9" ht="25.35" customHeight="1" x14ac:dyDescent="0.2">
      <c r="A146" s="139" t="s">
        <v>177</v>
      </c>
      <c r="B146" s="141" t="s">
        <v>50</v>
      </c>
      <c r="C146" s="25" t="s">
        <v>18</v>
      </c>
      <c r="D146" s="26">
        <v>2014</v>
      </c>
      <c r="E146" s="27">
        <f t="shared" si="5"/>
        <v>500</v>
      </c>
      <c r="F146" s="27"/>
      <c r="G146" s="27"/>
      <c r="H146" s="27">
        <v>500</v>
      </c>
      <c r="I146" s="142" t="s">
        <v>175</v>
      </c>
    </row>
    <row r="147" spans="1:9" x14ac:dyDescent="0.2">
      <c r="A147" s="139"/>
      <c r="B147" s="139"/>
      <c r="C147" s="25" t="s">
        <v>19</v>
      </c>
      <c r="D147" s="29"/>
      <c r="E147" s="27">
        <f t="shared" si="5"/>
        <v>0</v>
      </c>
      <c r="F147" s="27"/>
      <c r="G147" s="27"/>
      <c r="H147" s="27"/>
      <c r="I147" s="142"/>
    </row>
    <row r="148" spans="1:9" x14ac:dyDescent="0.2">
      <c r="A148" s="139"/>
      <c r="B148" s="139"/>
      <c r="C148" s="25" t="s">
        <v>20</v>
      </c>
      <c r="D148" s="29"/>
      <c r="E148" s="27">
        <f t="shared" si="5"/>
        <v>0</v>
      </c>
      <c r="F148" s="27"/>
      <c r="G148" s="27"/>
      <c r="H148" s="27"/>
      <c r="I148" s="142"/>
    </row>
    <row r="149" spans="1:9" x14ac:dyDescent="0.2">
      <c r="A149" s="139"/>
      <c r="B149" s="139"/>
      <c r="C149" s="25" t="s">
        <v>21</v>
      </c>
      <c r="D149" s="29"/>
      <c r="E149" s="27">
        <f t="shared" si="5"/>
        <v>0</v>
      </c>
      <c r="F149" s="27"/>
      <c r="G149" s="27"/>
      <c r="H149" s="27"/>
      <c r="I149" s="142"/>
    </row>
    <row r="150" spans="1:9" x14ac:dyDescent="0.2">
      <c r="A150" s="139"/>
      <c r="B150" s="139"/>
      <c r="C150" s="25" t="s">
        <v>22</v>
      </c>
      <c r="D150" s="29"/>
      <c r="E150" s="27">
        <f t="shared" si="5"/>
        <v>3000</v>
      </c>
      <c r="F150" s="27"/>
      <c r="G150" s="27"/>
      <c r="H150" s="27">
        <v>3000</v>
      </c>
      <c r="I150" s="142"/>
    </row>
    <row r="151" spans="1:9" ht="38.25" x14ac:dyDescent="0.2">
      <c r="A151" s="7"/>
      <c r="B151" s="8" t="s">
        <v>51</v>
      </c>
      <c r="C151" s="8"/>
      <c r="D151" s="8"/>
      <c r="E151" s="8"/>
      <c r="F151" s="8"/>
      <c r="G151" s="8"/>
      <c r="H151" s="8"/>
      <c r="I151" s="8"/>
    </row>
    <row r="152" spans="1:9" ht="25.35" customHeight="1" x14ac:dyDescent="0.2">
      <c r="A152" s="139">
        <v>1</v>
      </c>
      <c r="B152" s="141" t="s">
        <v>166</v>
      </c>
      <c r="C152" s="25" t="s">
        <v>18</v>
      </c>
      <c r="D152" s="26">
        <v>2012</v>
      </c>
      <c r="E152" s="27">
        <f t="shared" ref="E152:E187" si="6">SUM(F152:H152)</f>
        <v>20.25</v>
      </c>
      <c r="F152" s="27">
        <v>20.25</v>
      </c>
      <c r="G152" s="27"/>
      <c r="H152" s="27"/>
      <c r="I152" s="142" t="s">
        <v>175</v>
      </c>
    </row>
    <row r="153" spans="1:9" x14ac:dyDescent="0.2">
      <c r="A153" s="139"/>
      <c r="B153" s="139"/>
      <c r="C153" s="25" t="s">
        <v>19</v>
      </c>
      <c r="D153" s="29"/>
      <c r="E153" s="27">
        <f t="shared" si="6"/>
        <v>0</v>
      </c>
      <c r="F153" s="27"/>
      <c r="G153" s="27"/>
      <c r="H153" s="27"/>
      <c r="I153" s="142"/>
    </row>
    <row r="154" spans="1:9" x14ac:dyDescent="0.2">
      <c r="A154" s="139"/>
      <c r="B154" s="139"/>
      <c r="C154" s="25" t="s">
        <v>20</v>
      </c>
      <c r="D154" s="29"/>
      <c r="E154" s="27">
        <f t="shared" si="6"/>
        <v>100000</v>
      </c>
      <c r="F154" s="27">
        <v>100000</v>
      </c>
      <c r="G154" s="27"/>
      <c r="H154" s="27"/>
      <c r="I154" s="142"/>
    </row>
    <row r="155" spans="1:9" x14ac:dyDescent="0.2">
      <c r="A155" s="139"/>
      <c r="B155" s="139"/>
      <c r="C155" s="25" t="s">
        <v>21</v>
      </c>
      <c r="D155" s="29"/>
      <c r="E155" s="27">
        <f t="shared" si="6"/>
        <v>0</v>
      </c>
      <c r="F155" s="27"/>
      <c r="G155" s="27"/>
      <c r="H155" s="27"/>
      <c r="I155" s="142"/>
    </row>
    <row r="156" spans="1:9" x14ac:dyDescent="0.2">
      <c r="A156" s="139"/>
      <c r="B156" s="139"/>
      <c r="C156" s="25" t="s">
        <v>22</v>
      </c>
      <c r="D156" s="29"/>
      <c r="E156" s="27">
        <f t="shared" si="6"/>
        <v>0</v>
      </c>
      <c r="F156" s="27"/>
      <c r="G156" s="27"/>
      <c r="H156" s="27"/>
      <c r="I156" s="142"/>
    </row>
    <row r="157" spans="1:9" ht="25.35" customHeight="1" x14ac:dyDescent="0.2">
      <c r="A157" s="139">
        <v>2</v>
      </c>
      <c r="B157" s="141" t="s">
        <v>167</v>
      </c>
      <c r="C157" s="25" t="s">
        <v>18</v>
      </c>
      <c r="D157" s="26">
        <v>2012</v>
      </c>
      <c r="E157" s="27">
        <f t="shared" si="6"/>
        <v>0</v>
      </c>
      <c r="F157" s="27"/>
      <c r="G157" s="27"/>
      <c r="H157" s="27"/>
      <c r="I157" s="142" t="s">
        <v>175</v>
      </c>
    </row>
    <row r="158" spans="1:9" x14ac:dyDescent="0.2">
      <c r="A158" s="139"/>
      <c r="B158" s="139"/>
      <c r="C158" s="25" t="s">
        <v>19</v>
      </c>
      <c r="D158" s="29"/>
      <c r="E158" s="27">
        <f t="shared" si="6"/>
        <v>0</v>
      </c>
      <c r="F158" s="27"/>
      <c r="G158" s="27"/>
      <c r="H158" s="27"/>
      <c r="I158" s="142"/>
    </row>
    <row r="159" spans="1:9" x14ac:dyDescent="0.2">
      <c r="A159" s="139"/>
      <c r="B159" s="139"/>
      <c r="C159" s="25" t="s">
        <v>20</v>
      </c>
      <c r="D159" s="29"/>
      <c r="E159" s="27">
        <f t="shared" si="6"/>
        <v>0</v>
      </c>
      <c r="F159" s="27"/>
      <c r="G159" s="27"/>
      <c r="H159" s="27"/>
      <c r="I159" s="142"/>
    </row>
    <row r="160" spans="1:9" x14ac:dyDescent="0.2">
      <c r="A160" s="139"/>
      <c r="B160" s="139"/>
      <c r="C160" s="25" t="s">
        <v>21</v>
      </c>
      <c r="D160" s="29"/>
      <c r="E160" s="27">
        <f t="shared" si="6"/>
        <v>60000</v>
      </c>
      <c r="F160" s="27">
        <v>60000</v>
      </c>
      <c r="G160" s="27"/>
      <c r="H160" s="27"/>
      <c r="I160" s="142"/>
    </row>
    <row r="161" spans="1:9" x14ac:dyDescent="0.2">
      <c r="A161" s="139"/>
      <c r="B161" s="139"/>
      <c r="C161" s="25" t="s">
        <v>22</v>
      </c>
      <c r="D161" s="29"/>
      <c r="E161" s="27">
        <f t="shared" si="6"/>
        <v>0</v>
      </c>
      <c r="F161" s="27"/>
      <c r="G161" s="27"/>
      <c r="H161" s="27"/>
      <c r="I161" s="142"/>
    </row>
    <row r="162" spans="1:9" ht="25.35" customHeight="1" x14ac:dyDescent="0.2">
      <c r="A162" s="139">
        <v>3</v>
      </c>
      <c r="B162" s="141" t="s">
        <v>168</v>
      </c>
      <c r="C162" s="25" t="s">
        <v>18</v>
      </c>
      <c r="D162" s="26">
        <v>2012</v>
      </c>
      <c r="E162" s="27">
        <f t="shared" si="6"/>
        <v>0</v>
      </c>
      <c r="F162" s="27"/>
      <c r="G162" s="27"/>
      <c r="H162" s="27"/>
      <c r="I162" s="142" t="s">
        <v>175</v>
      </c>
    </row>
    <row r="163" spans="1:9" x14ac:dyDescent="0.2">
      <c r="A163" s="139"/>
      <c r="B163" s="139"/>
      <c r="C163" s="25" t="s">
        <v>19</v>
      </c>
      <c r="D163" s="29"/>
      <c r="E163" s="27">
        <f t="shared" si="6"/>
        <v>0</v>
      </c>
      <c r="F163" s="27"/>
      <c r="G163" s="27"/>
      <c r="H163" s="27"/>
      <c r="I163" s="142"/>
    </row>
    <row r="164" spans="1:9" x14ac:dyDescent="0.2">
      <c r="A164" s="139"/>
      <c r="B164" s="139"/>
      <c r="C164" s="25" t="s">
        <v>20</v>
      </c>
      <c r="D164" s="29"/>
      <c r="E164" s="27">
        <f t="shared" si="6"/>
        <v>0</v>
      </c>
      <c r="F164" s="27"/>
      <c r="G164" s="27"/>
      <c r="H164" s="27"/>
      <c r="I164" s="142"/>
    </row>
    <row r="165" spans="1:9" x14ac:dyDescent="0.2">
      <c r="A165" s="139"/>
      <c r="B165" s="139"/>
      <c r="C165" s="25" t="s">
        <v>21</v>
      </c>
      <c r="D165" s="29"/>
      <c r="E165" s="27">
        <f t="shared" si="6"/>
        <v>50000</v>
      </c>
      <c r="F165" s="27">
        <v>50000</v>
      </c>
      <c r="G165" s="27"/>
      <c r="H165" s="27"/>
      <c r="I165" s="142"/>
    </row>
    <row r="166" spans="1:9" x14ac:dyDescent="0.2">
      <c r="A166" s="139"/>
      <c r="B166" s="139"/>
      <c r="C166" s="25" t="s">
        <v>22</v>
      </c>
      <c r="D166" s="29"/>
      <c r="E166" s="27">
        <f t="shared" si="6"/>
        <v>0</v>
      </c>
      <c r="F166" s="27"/>
      <c r="G166" s="27"/>
      <c r="H166" s="27"/>
      <c r="I166" s="142"/>
    </row>
    <row r="167" spans="1:9" ht="25.35" customHeight="1" x14ac:dyDescent="0.2">
      <c r="A167" s="139">
        <v>4</v>
      </c>
      <c r="B167" s="141" t="s">
        <v>52</v>
      </c>
      <c r="C167" s="25" t="s">
        <v>18</v>
      </c>
      <c r="D167" s="26">
        <v>2012</v>
      </c>
      <c r="E167" s="27">
        <f t="shared" si="6"/>
        <v>80000</v>
      </c>
      <c r="F167" s="27">
        <v>80000</v>
      </c>
      <c r="G167" s="27"/>
      <c r="H167" s="27"/>
      <c r="I167" s="142" t="s">
        <v>175</v>
      </c>
    </row>
    <row r="168" spans="1:9" x14ac:dyDescent="0.2">
      <c r="A168" s="139"/>
      <c r="B168" s="139"/>
      <c r="C168" s="25" t="s">
        <v>19</v>
      </c>
      <c r="D168" s="29"/>
      <c r="E168" s="27">
        <f t="shared" si="6"/>
        <v>0</v>
      </c>
      <c r="F168" s="27"/>
      <c r="G168" s="27"/>
      <c r="H168" s="27"/>
      <c r="I168" s="142"/>
    </row>
    <row r="169" spans="1:9" x14ac:dyDescent="0.2">
      <c r="A169" s="139"/>
      <c r="B169" s="139"/>
      <c r="C169" s="25" t="s">
        <v>20</v>
      </c>
      <c r="D169" s="29"/>
      <c r="E169" s="27">
        <f t="shared" si="6"/>
        <v>0</v>
      </c>
      <c r="F169" s="27"/>
      <c r="G169" s="27"/>
      <c r="H169" s="27"/>
      <c r="I169" s="142"/>
    </row>
    <row r="170" spans="1:9" x14ac:dyDescent="0.2">
      <c r="A170" s="139"/>
      <c r="B170" s="139"/>
      <c r="C170" s="25" t="s">
        <v>21</v>
      </c>
      <c r="D170" s="29"/>
      <c r="E170" s="27">
        <f t="shared" si="6"/>
        <v>0</v>
      </c>
      <c r="F170" s="27"/>
      <c r="G170" s="27"/>
      <c r="H170" s="27"/>
      <c r="I170" s="142"/>
    </row>
    <row r="171" spans="1:9" x14ac:dyDescent="0.2">
      <c r="A171" s="139"/>
      <c r="B171" s="139"/>
      <c r="C171" s="25" t="s">
        <v>22</v>
      </c>
      <c r="D171" s="29"/>
      <c r="E171" s="27">
        <f t="shared" si="6"/>
        <v>0</v>
      </c>
      <c r="F171" s="27"/>
      <c r="G171" s="27"/>
      <c r="H171" s="27"/>
      <c r="I171" s="142"/>
    </row>
    <row r="172" spans="1:9" ht="25.35" customHeight="1" x14ac:dyDescent="0.2">
      <c r="A172" s="139">
        <v>5</v>
      </c>
      <c r="B172" s="141" t="s">
        <v>53</v>
      </c>
      <c r="C172" s="25" t="s">
        <v>18</v>
      </c>
      <c r="D172" s="26">
        <v>2012</v>
      </c>
      <c r="E172" s="27">
        <f t="shared" si="6"/>
        <v>5000</v>
      </c>
      <c r="F172" s="27">
        <v>5000</v>
      </c>
      <c r="G172" s="27"/>
      <c r="H172" s="27"/>
      <c r="I172" s="142" t="s">
        <v>175</v>
      </c>
    </row>
    <row r="173" spans="1:9" x14ac:dyDescent="0.2">
      <c r="A173" s="139"/>
      <c r="B173" s="139"/>
      <c r="C173" s="25" t="s">
        <v>19</v>
      </c>
      <c r="D173" s="29"/>
      <c r="E173" s="27">
        <f t="shared" si="6"/>
        <v>0</v>
      </c>
      <c r="F173" s="27"/>
      <c r="G173" s="27"/>
      <c r="H173" s="27"/>
      <c r="I173" s="142"/>
    </row>
    <row r="174" spans="1:9" x14ac:dyDescent="0.2">
      <c r="A174" s="139"/>
      <c r="B174" s="139"/>
      <c r="C174" s="25" t="s">
        <v>20</v>
      </c>
      <c r="D174" s="29"/>
      <c r="E174" s="27">
        <f t="shared" si="6"/>
        <v>50000</v>
      </c>
      <c r="F174" s="27">
        <v>50000</v>
      </c>
      <c r="G174" s="27"/>
      <c r="H174" s="27"/>
      <c r="I174" s="142"/>
    </row>
    <row r="175" spans="1:9" x14ac:dyDescent="0.2">
      <c r="A175" s="139"/>
      <c r="B175" s="139"/>
      <c r="C175" s="25" t="s">
        <v>21</v>
      </c>
      <c r="D175" s="29"/>
      <c r="E175" s="27">
        <f t="shared" si="6"/>
        <v>0</v>
      </c>
      <c r="F175" s="27"/>
      <c r="G175" s="27"/>
      <c r="H175" s="27"/>
      <c r="I175" s="142"/>
    </row>
    <row r="176" spans="1:9" x14ac:dyDescent="0.2">
      <c r="A176" s="139"/>
      <c r="B176" s="139"/>
      <c r="C176" s="25" t="s">
        <v>22</v>
      </c>
      <c r="D176" s="29"/>
      <c r="E176" s="27">
        <f t="shared" si="6"/>
        <v>50000</v>
      </c>
      <c r="F176" s="27">
        <v>50000</v>
      </c>
      <c r="G176" s="27"/>
      <c r="H176" s="27"/>
      <c r="I176" s="142"/>
    </row>
    <row r="177" spans="1:9" ht="25.35" customHeight="1" x14ac:dyDescent="0.2">
      <c r="A177" s="139">
        <v>6</v>
      </c>
      <c r="B177" s="141" t="s">
        <v>54</v>
      </c>
      <c r="C177" s="25" t="s">
        <v>18</v>
      </c>
      <c r="D177" s="26">
        <v>2012</v>
      </c>
      <c r="E177" s="27">
        <f t="shared" si="6"/>
        <v>25000</v>
      </c>
      <c r="F177" s="27">
        <v>25000</v>
      </c>
      <c r="G177" s="27"/>
      <c r="H177" s="27"/>
      <c r="I177" s="142" t="s">
        <v>175</v>
      </c>
    </row>
    <row r="178" spans="1:9" x14ac:dyDescent="0.2">
      <c r="A178" s="139"/>
      <c r="B178" s="139"/>
      <c r="C178" s="25" t="s">
        <v>19</v>
      </c>
      <c r="D178" s="29"/>
      <c r="E178" s="27">
        <f t="shared" si="6"/>
        <v>0</v>
      </c>
      <c r="F178" s="27"/>
      <c r="G178" s="27"/>
      <c r="H178" s="27"/>
      <c r="I178" s="142"/>
    </row>
    <row r="179" spans="1:9" x14ac:dyDescent="0.2">
      <c r="A179" s="139"/>
      <c r="B179" s="139"/>
      <c r="C179" s="25" t="s">
        <v>20</v>
      </c>
      <c r="D179" s="29"/>
      <c r="E179" s="27">
        <f t="shared" si="6"/>
        <v>0</v>
      </c>
      <c r="F179" s="27"/>
      <c r="G179" s="27"/>
      <c r="H179" s="27"/>
      <c r="I179" s="142"/>
    </row>
    <row r="180" spans="1:9" x14ac:dyDescent="0.2">
      <c r="A180" s="139"/>
      <c r="B180" s="139"/>
      <c r="C180" s="25" t="s">
        <v>21</v>
      </c>
      <c r="D180" s="29"/>
      <c r="E180" s="27">
        <f t="shared" si="6"/>
        <v>0</v>
      </c>
      <c r="F180" s="27"/>
      <c r="G180" s="27"/>
      <c r="H180" s="27"/>
      <c r="I180" s="142"/>
    </row>
    <row r="181" spans="1:9" x14ac:dyDescent="0.2">
      <c r="A181" s="139"/>
      <c r="B181" s="139"/>
      <c r="C181" s="25" t="s">
        <v>22</v>
      </c>
      <c r="D181" s="29"/>
      <c r="E181" s="27">
        <f t="shared" si="6"/>
        <v>0</v>
      </c>
      <c r="F181" s="27"/>
      <c r="G181" s="27"/>
      <c r="H181" s="27"/>
      <c r="I181" s="142"/>
    </row>
    <row r="182" spans="1:9" ht="25.35" customHeight="1" x14ac:dyDescent="0.2">
      <c r="A182" s="139">
        <v>7</v>
      </c>
      <c r="B182" s="141" t="s">
        <v>55</v>
      </c>
      <c r="C182" s="25" t="s">
        <v>18</v>
      </c>
      <c r="D182" s="26">
        <v>2012</v>
      </c>
      <c r="E182" s="27">
        <f t="shared" si="6"/>
        <v>0</v>
      </c>
      <c r="F182" s="27"/>
      <c r="G182" s="27"/>
      <c r="H182" s="27"/>
      <c r="I182" s="142" t="s">
        <v>175</v>
      </c>
    </row>
    <row r="183" spans="1:9" x14ac:dyDescent="0.2">
      <c r="A183" s="139"/>
      <c r="B183" s="139"/>
      <c r="C183" s="25" t="s">
        <v>19</v>
      </c>
      <c r="D183" s="29"/>
      <c r="E183" s="27">
        <f t="shared" si="6"/>
        <v>0</v>
      </c>
      <c r="F183" s="27"/>
      <c r="G183" s="27"/>
      <c r="H183" s="27"/>
      <c r="I183" s="142"/>
    </row>
    <row r="184" spans="1:9" x14ac:dyDescent="0.2">
      <c r="A184" s="139"/>
      <c r="B184" s="139"/>
      <c r="C184" s="25" t="s">
        <v>20</v>
      </c>
      <c r="D184" s="29"/>
      <c r="E184" s="27">
        <f t="shared" si="6"/>
        <v>0</v>
      </c>
      <c r="F184" s="27"/>
      <c r="G184" s="27"/>
      <c r="H184" s="27"/>
      <c r="I184" s="142"/>
    </row>
    <row r="185" spans="1:9" x14ac:dyDescent="0.2">
      <c r="A185" s="139"/>
      <c r="B185" s="139"/>
      <c r="C185" s="25" t="s">
        <v>21</v>
      </c>
      <c r="D185" s="29"/>
      <c r="E185" s="27">
        <f t="shared" si="6"/>
        <v>0</v>
      </c>
      <c r="F185" s="27"/>
      <c r="G185" s="27"/>
      <c r="H185" s="27"/>
      <c r="I185" s="142"/>
    </row>
    <row r="186" spans="1:9" x14ac:dyDescent="0.2">
      <c r="A186" s="139"/>
      <c r="B186" s="139"/>
      <c r="C186" s="25" t="s">
        <v>22</v>
      </c>
      <c r="D186" s="29"/>
      <c r="E186" s="27">
        <f t="shared" si="6"/>
        <v>6000</v>
      </c>
      <c r="F186" s="27">
        <v>6000</v>
      </c>
      <c r="G186" s="27"/>
      <c r="H186" s="27"/>
      <c r="I186" s="142"/>
    </row>
    <row r="187" spans="1:9" ht="25.5" customHeight="1" x14ac:dyDescent="0.2">
      <c r="A187" s="139">
        <v>8</v>
      </c>
      <c r="B187" s="141" t="s">
        <v>169</v>
      </c>
      <c r="C187" s="25" t="s">
        <v>18</v>
      </c>
      <c r="D187" s="26">
        <v>2012</v>
      </c>
      <c r="E187" s="27">
        <f t="shared" si="6"/>
        <v>30000</v>
      </c>
      <c r="F187" s="27">
        <v>30000</v>
      </c>
      <c r="G187" s="27"/>
      <c r="H187" s="27"/>
      <c r="I187" s="142" t="s">
        <v>175</v>
      </c>
    </row>
    <row r="188" spans="1:9" x14ac:dyDescent="0.2">
      <c r="A188" s="139"/>
      <c r="B188" s="139"/>
      <c r="C188" s="25" t="s">
        <v>19</v>
      </c>
      <c r="D188" s="29"/>
      <c r="E188" s="27"/>
      <c r="F188" s="27"/>
      <c r="G188" s="27"/>
      <c r="H188" s="27"/>
      <c r="I188" s="142"/>
    </row>
    <row r="189" spans="1:9" x14ac:dyDescent="0.2">
      <c r="A189" s="139"/>
      <c r="B189" s="139"/>
      <c r="C189" s="25" t="s">
        <v>20</v>
      </c>
      <c r="D189" s="29"/>
      <c r="E189" s="27"/>
      <c r="F189" s="27"/>
      <c r="G189" s="27"/>
      <c r="H189" s="27"/>
      <c r="I189" s="142"/>
    </row>
    <row r="190" spans="1:9" x14ac:dyDescent="0.2">
      <c r="A190" s="139"/>
      <c r="B190" s="139"/>
      <c r="C190" s="25" t="s">
        <v>21</v>
      </c>
      <c r="D190" s="29"/>
      <c r="E190" s="27"/>
      <c r="F190" s="27"/>
      <c r="G190" s="27"/>
      <c r="H190" s="27"/>
      <c r="I190" s="142"/>
    </row>
    <row r="191" spans="1:9" x14ac:dyDescent="0.2">
      <c r="A191" s="139"/>
      <c r="B191" s="139"/>
      <c r="C191" s="25" t="s">
        <v>22</v>
      </c>
      <c r="D191" s="29"/>
      <c r="E191" s="27"/>
      <c r="F191" s="27"/>
      <c r="G191" s="27"/>
      <c r="H191" s="27"/>
      <c r="I191" s="142"/>
    </row>
    <row r="192" spans="1:9" ht="25.35" customHeight="1" x14ac:dyDescent="0.2">
      <c r="A192" s="139">
        <v>9</v>
      </c>
      <c r="B192" s="141" t="s">
        <v>182</v>
      </c>
      <c r="C192" s="25" t="s">
        <v>18</v>
      </c>
      <c r="D192" s="26">
        <v>2013</v>
      </c>
      <c r="E192" s="27">
        <f t="shared" ref="E192:E236" si="7">SUM(F192:H192)</f>
        <v>15000</v>
      </c>
      <c r="F192" s="27"/>
      <c r="G192" s="27">
        <v>15000</v>
      </c>
      <c r="H192" s="27"/>
      <c r="I192" s="142" t="s">
        <v>175</v>
      </c>
    </row>
    <row r="193" spans="1:9" x14ac:dyDescent="0.2">
      <c r="A193" s="139"/>
      <c r="B193" s="139"/>
      <c r="C193" s="25" t="s">
        <v>19</v>
      </c>
      <c r="D193" s="29"/>
      <c r="E193" s="27">
        <f t="shared" si="7"/>
        <v>0</v>
      </c>
      <c r="F193" s="27"/>
      <c r="G193" s="27"/>
      <c r="H193" s="27"/>
      <c r="I193" s="142"/>
    </row>
    <row r="194" spans="1:9" x14ac:dyDescent="0.2">
      <c r="A194" s="139"/>
      <c r="B194" s="139"/>
      <c r="C194" s="25" t="s">
        <v>20</v>
      </c>
      <c r="D194" s="29"/>
      <c r="E194" s="27">
        <f t="shared" si="7"/>
        <v>0</v>
      </c>
      <c r="F194" s="27"/>
      <c r="G194" s="27"/>
      <c r="H194" s="27"/>
      <c r="I194" s="142"/>
    </row>
    <row r="195" spans="1:9" x14ac:dyDescent="0.2">
      <c r="A195" s="139"/>
      <c r="B195" s="139"/>
      <c r="C195" s="25" t="s">
        <v>21</v>
      </c>
      <c r="D195" s="29"/>
      <c r="E195" s="27">
        <f t="shared" si="7"/>
        <v>0</v>
      </c>
      <c r="F195" s="27"/>
      <c r="G195" s="27"/>
      <c r="H195" s="27"/>
      <c r="I195" s="142"/>
    </row>
    <row r="196" spans="1:9" x14ac:dyDescent="0.2">
      <c r="A196" s="139"/>
      <c r="B196" s="139"/>
      <c r="C196" s="25" t="s">
        <v>22</v>
      </c>
      <c r="D196" s="29"/>
      <c r="E196" s="27">
        <f t="shared" si="7"/>
        <v>0</v>
      </c>
      <c r="F196" s="27"/>
      <c r="G196" s="27"/>
      <c r="H196" s="27"/>
      <c r="I196" s="142"/>
    </row>
    <row r="197" spans="1:9" ht="25.35" customHeight="1" x14ac:dyDescent="0.2">
      <c r="A197" s="139">
        <v>10</v>
      </c>
      <c r="B197" s="141" t="s">
        <v>56</v>
      </c>
      <c r="C197" s="25" t="s">
        <v>18</v>
      </c>
      <c r="D197" s="26">
        <v>2013</v>
      </c>
      <c r="E197" s="27">
        <f t="shared" si="7"/>
        <v>5000</v>
      </c>
      <c r="F197" s="27"/>
      <c r="G197" s="27">
        <v>5000</v>
      </c>
      <c r="H197" s="27"/>
      <c r="I197" s="142" t="s">
        <v>175</v>
      </c>
    </row>
    <row r="198" spans="1:9" x14ac:dyDescent="0.2">
      <c r="A198" s="139"/>
      <c r="B198" s="139"/>
      <c r="C198" s="25" t="s">
        <v>19</v>
      </c>
      <c r="D198" s="29"/>
      <c r="E198" s="27">
        <f t="shared" si="7"/>
        <v>0</v>
      </c>
      <c r="F198" s="27"/>
      <c r="G198" s="27"/>
      <c r="H198" s="27"/>
      <c r="I198" s="142"/>
    </row>
    <row r="199" spans="1:9" x14ac:dyDescent="0.2">
      <c r="A199" s="139"/>
      <c r="B199" s="139"/>
      <c r="C199" s="25" t="s">
        <v>20</v>
      </c>
      <c r="D199" s="29"/>
      <c r="E199" s="27">
        <f t="shared" si="7"/>
        <v>50000</v>
      </c>
      <c r="F199" s="27"/>
      <c r="G199" s="27">
        <v>50000</v>
      </c>
      <c r="H199" s="27"/>
      <c r="I199" s="142"/>
    </row>
    <row r="200" spans="1:9" x14ac:dyDescent="0.2">
      <c r="A200" s="139"/>
      <c r="B200" s="139"/>
      <c r="C200" s="25" t="s">
        <v>21</v>
      </c>
      <c r="D200" s="29"/>
      <c r="E200" s="27">
        <f t="shared" si="7"/>
        <v>0</v>
      </c>
      <c r="F200" s="27"/>
      <c r="G200" s="27"/>
      <c r="H200" s="27"/>
      <c r="I200" s="142"/>
    </row>
    <row r="201" spans="1:9" x14ac:dyDescent="0.2">
      <c r="A201" s="139"/>
      <c r="B201" s="139"/>
      <c r="C201" s="25" t="s">
        <v>22</v>
      </c>
      <c r="D201" s="29"/>
      <c r="E201" s="27">
        <f t="shared" si="7"/>
        <v>0</v>
      </c>
      <c r="F201" s="27"/>
      <c r="G201" s="27"/>
      <c r="H201" s="27"/>
      <c r="I201" s="142"/>
    </row>
    <row r="202" spans="1:9" ht="25.35" customHeight="1" x14ac:dyDescent="0.2">
      <c r="A202" s="139">
        <v>11</v>
      </c>
      <c r="B202" s="141" t="s">
        <v>57</v>
      </c>
      <c r="C202" s="25" t="s">
        <v>18</v>
      </c>
      <c r="D202" s="26">
        <v>2013</v>
      </c>
      <c r="E202" s="27">
        <f t="shared" si="7"/>
        <v>5000</v>
      </c>
      <c r="F202" s="27"/>
      <c r="G202" s="27">
        <v>5000</v>
      </c>
      <c r="H202" s="27"/>
      <c r="I202" s="142" t="s">
        <v>175</v>
      </c>
    </row>
    <row r="203" spans="1:9" x14ac:dyDescent="0.2">
      <c r="A203" s="139"/>
      <c r="B203" s="139"/>
      <c r="C203" s="25" t="s">
        <v>19</v>
      </c>
      <c r="D203" s="29"/>
      <c r="E203" s="27">
        <f t="shared" si="7"/>
        <v>0</v>
      </c>
      <c r="F203" s="27"/>
      <c r="G203" s="27"/>
      <c r="H203" s="27"/>
      <c r="I203" s="142"/>
    </row>
    <row r="204" spans="1:9" x14ac:dyDescent="0.2">
      <c r="A204" s="139"/>
      <c r="B204" s="139"/>
      <c r="C204" s="25" t="s">
        <v>20</v>
      </c>
      <c r="D204" s="29"/>
      <c r="E204" s="27">
        <f t="shared" si="7"/>
        <v>60000</v>
      </c>
      <c r="F204" s="27"/>
      <c r="G204" s="27">
        <v>60000</v>
      </c>
      <c r="H204" s="27"/>
      <c r="I204" s="142"/>
    </row>
    <row r="205" spans="1:9" x14ac:dyDescent="0.2">
      <c r="A205" s="139"/>
      <c r="B205" s="139"/>
      <c r="C205" s="25" t="s">
        <v>21</v>
      </c>
      <c r="D205" s="29"/>
      <c r="E205" s="27">
        <f t="shared" si="7"/>
        <v>0</v>
      </c>
      <c r="F205" s="27"/>
      <c r="G205" s="27"/>
      <c r="H205" s="27"/>
      <c r="I205" s="142"/>
    </row>
    <row r="206" spans="1:9" x14ac:dyDescent="0.2">
      <c r="A206" s="139"/>
      <c r="B206" s="139"/>
      <c r="C206" s="25" t="s">
        <v>22</v>
      </c>
      <c r="D206" s="29"/>
      <c r="E206" s="27">
        <f t="shared" si="7"/>
        <v>0</v>
      </c>
      <c r="F206" s="27"/>
      <c r="G206" s="27"/>
      <c r="H206" s="27"/>
      <c r="I206" s="142"/>
    </row>
    <row r="207" spans="1:9" ht="25.35" customHeight="1" x14ac:dyDescent="0.2">
      <c r="A207" s="139">
        <v>12</v>
      </c>
      <c r="B207" s="141" t="s">
        <v>58</v>
      </c>
      <c r="C207" s="25" t="s">
        <v>18</v>
      </c>
      <c r="D207" s="26">
        <v>2013</v>
      </c>
      <c r="E207" s="27">
        <f t="shared" si="7"/>
        <v>0</v>
      </c>
      <c r="F207" s="27"/>
      <c r="G207" s="27"/>
      <c r="H207" s="27"/>
      <c r="I207" s="142" t="s">
        <v>175</v>
      </c>
    </row>
    <row r="208" spans="1:9" x14ac:dyDescent="0.2">
      <c r="A208" s="139"/>
      <c r="B208" s="139"/>
      <c r="C208" s="25" t="s">
        <v>19</v>
      </c>
      <c r="D208" s="29"/>
      <c r="E208" s="27">
        <f t="shared" si="7"/>
        <v>0</v>
      </c>
      <c r="F208" s="27"/>
      <c r="G208" s="27"/>
      <c r="H208" s="27"/>
      <c r="I208" s="142"/>
    </row>
    <row r="209" spans="1:9" x14ac:dyDescent="0.2">
      <c r="A209" s="139"/>
      <c r="B209" s="139"/>
      <c r="C209" s="25" t="s">
        <v>20</v>
      </c>
      <c r="D209" s="29"/>
      <c r="E209" s="27">
        <f t="shared" si="7"/>
        <v>35000</v>
      </c>
      <c r="F209" s="27"/>
      <c r="G209" s="27">
        <v>35000</v>
      </c>
      <c r="H209" s="27"/>
      <c r="I209" s="142"/>
    </row>
    <row r="210" spans="1:9" x14ac:dyDescent="0.2">
      <c r="A210" s="139"/>
      <c r="B210" s="139"/>
      <c r="C210" s="25" t="s">
        <v>21</v>
      </c>
      <c r="D210" s="29"/>
      <c r="E210" s="27">
        <f t="shared" si="7"/>
        <v>0</v>
      </c>
      <c r="F210" s="27"/>
      <c r="G210" s="27"/>
      <c r="H210" s="27"/>
      <c r="I210" s="142"/>
    </row>
    <row r="211" spans="1:9" x14ac:dyDescent="0.2">
      <c r="A211" s="139"/>
      <c r="B211" s="139"/>
      <c r="C211" s="25" t="s">
        <v>22</v>
      </c>
      <c r="D211" s="29"/>
      <c r="E211" s="27">
        <f t="shared" si="7"/>
        <v>0</v>
      </c>
      <c r="F211" s="27"/>
      <c r="G211" s="27"/>
      <c r="H211" s="27"/>
      <c r="I211" s="142"/>
    </row>
    <row r="212" spans="1:9" ht="25.35" customHeight="1" x14ac:dyDescent="0.2">
      <c r="A212" s="139">
        <v>13</v>
      </c>
      <c r="B212" s="141" t="s">
        <v>59</v>
      </c>
      <c r="C212" s="25" t="s">
        <v>18</v>
      </c>
      <c r="D212" s="26">
        <v>2013</v>
      </c>
      <c r="E212" s="27">
        <f t="shared" si="7"/>
        <v>10000</v>
      </c>
      <c r="F212" s="27"/>
      <c r="G212" s="27">
        <v>10000</v>
      </c>
      <c r="H212" s="27"/>
      <c r="I212" s="142" t="s">
        <v>175</v>
      </c>
    </row>
    <row r="213" spans="1:9" x14ac:dyDescent="0.2">
      <c r="A213" s="139"/>
      <c r="B213" s="139"/>
      <c r="C213" s="25" t="s">
        <v>19</v>
      </c>
      <c r="D213" s="29"/>
      <c r="E213" s="27">
        <f t="shared" si="7"/>
        <v>0</v>
      </c>
      <c r="F213" s="27"/>
      <c r="G213" s="27"/>
      <c r="H213" s="27"/>
      <c r="I213" s="142"/>
    </row>
    <row r="214" spans="1:9" x14ac:dyDescent="0.2">
      <c r="A214" s="139"/>
      <c r="B214" s="139"/>
      <c r="C214" s="25" t="s">
        <v>20</v>
      </c>
      <c r="D214" s="29"/>
      <c r="E214" s="27">
        <f t="shared" si="7"/>
        <v>60000</v>
      </c>
      <c r="F214" s="27"/>
      <c r="G214" s="27">
        <v>60000</v>
      </c>
      <c r="H214" s="27"/>
      <c r="I214" s="142"/>
    </row>
    <row r="215" spans="1:9" x14ac:dyDescent="0.2">
      <c r="A215" s="139"/>
      <c r="B215" s="139"/>
      <c r="C215" s="25" t="s">
        <v>21</v>
      </c>
      <c r="D215" s="29"/>
      <c r="E215" s="27">
        <f t="shared" si="7"/>
        <v>30000</v>
      </c>
      <c r="F215" s="27"/>
      <c r="G215" s="27">
        <v>30000</v>
      </c>
      <c r="H215" s="27"/>
      <c r="I215" s="142"/>
    </row>
    <row r="216" spans="1:9" x14ac:dyDescent="0.2">
      <c r="A216" s="139"/>
      <c r="B216" s="139"/>
      <c r="C216" s="25" t="s">
        <v>22</v>
      </c>
      <c r="D216" s="29"/>
      <c r="E216" s="27">
        <f t="shared" si="7"/>
        <v>0</v>
      </c>
      <c r="F216" s="27"/>
      <c r="G216" s="27"/>
      <c r="H216" s="27"/>
      <c r="I216" s="142"/>
    </row>
    <row r="217" spans="1:9" ht="25.35" customHeight="1" x14ac:dyDescent="0.2">
      <c r="A217" s="139">
        <v>14</v>
      </c>
      <c r="B217" s="141" t="s">
        <v>60</v>
      </c>
      <c r="C217" s="25" t="s">
        <v>18</v>
      </c>
      <c r="D217" s="26">
        <v>2014</v>
      </c>
      <c r="E217" s="27">
        <f t="shared" si="7"/>
        <v>0</v>
      </c>
      <c r="F217" s="27"/>
      <c r="G217" s="27"/>
      <c r="H217" s="27"/>
      <c r="I217" s="142" t="s">
        <v>175</v>
      </c>
    </row>
    <row r="218" spans="1:9" x14ac:dyDescent="0.2">
      <c r="A218" s="139"/>
      <c r="B218" s="139"/>
      <c r="C218" s="25" t="s">
        <v>19</v>
      </c>
      <c r="D218" s="29"/>
      <c r="E218" s="27">
        <f t="shared" si="7"/>
        <v>0</v>
      </c>
      <c r="F218" s="27"/>
      <c r="G218" s="27"/>
      <c r="H218" s="27"/>
      <c r="I218" s="142"/>
    </row>
    <row r="219" spans="1:9" x14ac:dyDescent="0.2">
      <c r="A219" s="139"/>
      <c r="B219" s="139"/>
      <c r="C219" s="25" t="s">
        <v>20</v>
      </c>
      <c r="D219" s="29"/>
      <c r="E219" s="27">
        <f t="shared" si="7"/>
        <v>170000</v>
      </c>
      <c r="F219" s="27"/>
      <c r="G219" s="27"/>
      <c r="H219" s="27">
        <v>170000</v>
      </c>
      <c r="I219" s="142"/>
    </row>
    <row r="220" spans="1:9" x14ac:dyDescent="0.2">
      <c r="A220" s="139"/>
      <c r="B220" s="139"/>
      <c r="C220" s="25" t="s">
        <v>21</v>
      </c>
      <c r="D220" s="29"/>
      <c r="E220" s="27">
        <f t="shared" si="7"/>
        <v>0</v>
      </c>
      <c r="F220" s="27"/>
      <c r="G220" s="27"/>
      <c r="H220" s="27"/>
      <c r="I220" s="142"/>
    </row>
    <row r="221" spans="1:9" x14ac:dyDescent="0.2">
      <c r="A221" s="139"/>
      <c r="B221" s="139"/>
      <c r="C221" s="25" t="s">
        <v>22</v>
      </c>
      <c r="D221" s="29"/>
      <c r="E221" s="27">
        <f t="shared" si="7"/>
        <v>0</v>
      </c>
      <c r="F221" s="27"/>
      <c r="G221" s="27"/>
      <c r="H221" s="27"/>
      <c r="I221" s="142"/>
    </row>
    <row r="222" spans="1:9" ht="25.35" customHeight="1" x14ac:dyDescent="0.2">
      <c r="A222" s="139">
        <v>15</v>
      </c>
      <c r="B222" s="141" t="s">
        <v>61</v>
      </c>
      <c r="C222" s="25" t="s">
        <v>18</v>
      </c>
      <c r="D222" s="26">
        <v>2014</v>
      </c>
      <c r="E222" s="27">
        <f t="shared" si="7"/>
        <v>0</v>
      </c>
      <c r="F222" s="27"/>
      <c r="G222" s="27"/>
      <c r="H222" s="27"/>
      <c r="I222" s="142" t="s">
        <v>175</v>
      </c>
    </row>
    <row r="223" spans="1:9" x14ac:dyDescent="0.2">
      <c r="A223" s="139"/>
      <c r="B223" s="139"/>
      <c r="C223" s="25" t="s">
        <v>19</v>
      </c>
      <c r="D223" s="29"/>
      <c r="E223" s="27">
        <f t="shared" si="7"/>
        <v>0</v>
      </c>
      <c r="F223" s="27"/>
      <c r="G223" s="27"/>
      <c r="H223" s="27"/>
      <c r="I223" s="142"/>
    </row>
    <row r="224" spans="1:9" x14ac:dyDescent="0.2">
      <c r="A224" s="139"/>
      <c r="B224" s="139"/>
      <c r="C224" s="25" t="s">
        <v>20</v>
      </c>
      <c r="D224" s="29"/>
      <c r="E224" s="27">
        <f t="shared" si="7"/>
        <v>100000</v>
      </c>
      <c r="F224" s="27"/>
      <c r="G224" s="27"/>
      <c r="H224" s="27">
        <v>100000</v>
      </c>
      <c r="I224" s="142"/>
    </row>
    <row r="225" spans="1:9" x14ac:dyDescent="0.2">
      <c r="A225" s="139"/>
      <c r="B225" s="139"/>
      <c r="C225" s="25" t="s">
        <v>21</v>
      </c>
      <c r="D225" s="29"/>
      <c r="E225" s="27">
        <f t="shared" si="7"/>
        <v>0</v>
      </c>
      <c r="F225" s="27"/>
      <c r="G225" s="27"/>
      <c r="H225" s="27"/>
      <c r="I225" s="142"/>
    </row>
    <row r="226" spans="1:9" x14ac:dyDescent="0.2">
      <c r="A226" s="139"/>
      <c r="B226" s="139"/>
      <c r="C226" s="25" t="s">
        <v>22</v>
      </c>
      <c r="D226" s="29"/>
      <c r="E226" s="27">
        <f t="shared" si="7"/>
        <v>0</v>
      </c>
      <c r="F226" s="27"/>
      <c r="G226" s="27"/>
      <c r="H226" s="27"/>
      <c r="I226" s="142"/>
    </row>
    <row r="227" spans="1:9" ht="25.35" customHeight="1" x14ac:dyDescent="0.2">
      <c r="A227" s="139">
        <v>16</v>
      </c>
      <c r="B227" s="141" t="s">
        <v>62</v>
      </c>
      <c r="C227" s="25" t="s">
        <v>18</v>
      </c>
      <c r="D227" s="26">
        <v>2014</v>
      </c>
      <c r="E227" s="27">
        <f t="shared" si="7"/>
        <v>5000</v>
      </c>
      <c r="F227" s="27"/>
      <c r="G227" s="27"/>
      <c r="H227" s="27">
        <v>5000</v>
      </c>
      <c r="I227" s="142" t="s">
        <v>175</v>
      </c>
    </row>
    <row r="228" spans="1:9" x14ac:dyDescent="0.2">
      <c r="A228" s="139"/>
      <c r="B228" s="139"/>
      <c r="C228" s="25" t="s">
        <v>19</v>
      </c>
      <c r="D228" s="29"/>
      <c r="E228" s="27">
        <f t="shared" si="7"/>
        <v>0</v>
      </c>
      <c r="F228" s="27"/>
      <c r="G228" s="27"/>
      <c r="H228" s="27"/>
      <c r="I228" s="142"/>
    </row>
    <row r="229" spans="1:9" x14ac:dyDescent="0.2">
      <c r="A229" s="139"/>
      <c r="B229" s="139"/>
      <c r="C229" s="25" t="s">
        <v>20</v>
      </c>
      <c r="D229" s="29"/>
      <c r="E229" s="27">
        <f t="shared" si="7"/>
        <v>50000</v>
      </c>
      <c r="F229" s="27"/>
      <c r="G229" s="27"/>
      <c r="H229" s="27">
        <v>50000</v>
      </c>
      <c r="I229" s="142"/>
    </row>
    <row r="230" spans="1:9" x14ac:dyDescent="0.2">
      <c r="A230" s="139"/>
      <c r="B230" s="139"/>
      <c r="C230" s="25" t="s">
        <v>21</v>
      </c>
      <c r="D230" s="29"/>
      <c r="E230" s="27">
        <f t="shared" si="7"/>
        <v>0</v>
      </c>
      <c r="F230" s="27"/>
      <c r="G230" s="27"/>
      <c r="H230" s="27"/>
      <c r="I230" s="142"/>
    </row>
    <row r="231" spans="1:9" x14ac:dyDescent="0.2">
      <c r="A231" s="139"/>
      <c r="B231" s="139"/>
      <c r="C231" s="25" t="s">
        <v>22</v>
      </c>
      <c r="D231" s="29"/>
      <c r="E231" s="27">
        <f t="shared" si="7"/>
        <v>10000</v>
      </c>
      <c r="F231" s="27"/>
      <c r="G231" s="27"/>
      <c r="H231" s="27">
        <v>10000</v>
      </c>
      <c r="I231" s="142"/>
    </row>
    <row r="232" spans="1:9" ht="25.35" customHeight="1" x14ac:dyDescent="0.2">
      <c r="A232" s="139">
        <v>17</v>
      </c>
      <c r="B232" s="141" t="s">
        <v>63</v>
      </c>
      <c r="C232" s="25" t="s">
        <v>18</v>
      </c>
      <c r="D232" s="26">
        <v>2014</v>
      </c>
      <c r="E232" s="27">
        <f t="shared" si="7"/>
        <v>10000</v>
      </c>
      <c r="F232" s="27"/>
      <c r="G232" s="27"/>
      <c r="H232" s="27">
        <v>10000</v>
      </c>
      <c r="I232" s="142" t="s">
        <v>175</v>
      </c>
    </row>
    <row r="233" spans="1:9" x14ac:dyDescent="0.2">
      <c r="A233" s="139"/>
      <c r="B233" s="139"/>
      <c r="C233" s="25" t="s">
        <v>19</v>
      </c>
      <c r="D233" s="29"/>
      <c r="E233" s="27">
        <f t="shared" si="7"/>
        <v>0</v>
      </c>
      <c r="F233" s="27"/>
      <c r="G233" s="27"/>
      <c r="H233" s="27"/>
      <c r="I233" s="142"/>
    </row>
    <row r="234" spans="1:9" x14ac:dyDescent="0.2">
      <c r="A234" s="139"/>
      <c r="B234" s="139"/>
      <c r="C234" s="25" t="s">
        <v>20</v>
      </c>
      <c r="D234" s="29"/>
      <c r="E234" s="27">
        <f t="shared" si="7"/>
        <v>50000</v>
      </c>
      <c r="F234" s="27"/>
      <c r="G234" s="27"/>
      <c r="H234" s="27">
        <v>50000</v>
      </c>
      <c r="I234" s="142"/>
    </row>
    <row r="235" spans="1:9" x14ac:dyDescent="0.2">
      <c r="A235" s="139"/>
      <c r="B235" s="139"/>
      <c r="C235" s="25" t="s">
        <v>21</v>
      </c>
      <c r="D235" s="29"/>
      <c r="E235" s="27">
        <f t="shared" si="7"/>
        <v>45000</v>
      </c>
      <c r="F235" s="27"/>
      <c r="G235" s="27"/>
      <c r="H235" s="27">
        <v>45000</v>
      </c>
      <c r="I235" s="142"/>
    </row>
    <row r="236" spans="1:9" x14ac:dyDescent="0.2">
      <c r="A236" s="139"/>
      <c r="B236" s="139"/>
      <c r="C236" s="25" t="s">
        <v>22</v>
      </c>
      <c r="D236" s="29"/>
      <c r="E236" s="27">
        <f t="shared" si="7"/>
        <v>0</v>
      </c>
      <c r="F236" s="27"/>
      <c r="G236" s="27"/>
      <c r="H236" s="27"/>
      <c r="I236" s="142"/>
    </row>
    <row r="237" spans="1:9" ht="63.75" x14ac:dyDescent="0.2">
      <c r="A237" s="7"/>
      <c r="B237" s="8" t="s">
        <v>64</v>
      </c>
      <c r="C237" s="8"/>
      <c r="D237" s="8"/>
      <c r="E237" s="8"/>
      <c r="F237" s="8"/>
      <c r="G237" s="8"/>
      <c r="H237" s="8"/>
      <c r="I237" s="8"/>
    </row>
    <row r="238" spans="1:9" ht="25.35" customHeight="1" x14ac:dyDescent="0.2">
      <c r="A238" s="139">
        <v>1</v>
      </c>
      <c r="B238" s="146" t="s">
        <v>156</v>
      </c>
      <c r="C238" s="25" t="s">
        <v>18</v>
      </c>
      <c r="D238" s="26">
        <v>2012</v>
      </c>
      <c r="E238" s="27">
        <f t="shared" ref="E238:E277" si="8">SUM(F238:H238)</f>
        <v>0</v>
      </c>
      <c r="F238" s="27"/>
      <c r="G238" s="27"/>
      <c r="H238" s="27"/>
      <c r="I238" s="142" t="s">
        <v>175</v>
      </c>
    </row>
    <row r="239" spans="1:9" x14ac:dyDescent="0.2">
      <c r="A239" s="139"/>
      <c r="B239" s="147"/>
      <c r="C239" s="25" t="s">
        <v>19</v>
      </c>
      <c r="D239" s="29"/>
      <c r="E239" s="27">
        <f t="shared" si="8"/>
        <v>0</v>
      </c>
      <c r="F239" s="27"/>
      <c r="G239" s="27"/>
      <c r="H239" s="27"/>
      <c r="I239" s="142"/>
    </row>
    <row r="240" spans="1:9" x14ac:dyDescent="0.2">
      <c r="A240" s="139"/>
      <c r="B240" s="147"/>
      <c r="C240" s="25" t="s">
        <v>20</v>
      </c>
      <c r="D240" s="29"/>
      <c r="E240" s="27">
        <f t="shared" si="8"/>
        <v>120000</v>
      </c>
      <c r="F240" s="27">
        <v>120000</v>
      </c>
      <c r="G240" s="27"/>
      <c r="H240" s="27"/>
      <c r="I240" s="142"/>
    </row>
    <row r="241" spans="1:9" x14ac:dyDescent="0.2">
      <c r="A241" s="139"/>
      <c r="B241" s="147"/>
      <c r="C241" s="25" t="s">
        <v>21</v>
      </c>
      <c r="D241" s="29"/>
      <c r="E241" s="27">
        <f t="shared" si="8"/>
        <v>0</v>
      </c>
      <c r="F241" s="27"/>
      <c r="G241" s="27"/>
      <c r="H241" s="27"/>
      <c r="I241" s="142"/>
    </row>
    <row r="242" spans="1:9" x14ac:dyDescent="0.2">
      <c r="A242" s="139"/>
      <c r="B242" s="147"/>
      <c r="C242" s="25" t="s">
        <v>22</v>
      </c>
      <c r="D242" s="29"/>
      <c r="E242" s="27">
        <f t="shared" si="8"/>
        <v>0</v>
      </c>
      <c r="F242" s="27"/>
      <c r="G242" s="27"/>
      <c r="H242" s="27"/>
      <c r="I242" s="142"/>
    </row>
    <row r="243" spans="1:9" ht="25.35" customHeight="1" x14ac:dyDescent="0.2">
      <c r="A243" s="139">
        <v>2</v>
      </c>
      <c r="B243" s="146" t="s">
        <v>65</v>
      </c>
      <c r="C243" s="25" t="s">
        <v>18</v>
      </c>
      <c r="D243" s="26">
        <v>2013</v>
      </c>
      <c r="E243" s="27">
        <f t="shared" si="8"/>
        <v>0</v>
      </c>
      <c r="F243" s="27"/>
      <c r="G243" s="27"/>
      <c r="H243" s="27"/>
      <c r="I243" s="142" t="s">
        <v>175</v>
      </c>
    </row>
    <row r="244" spans="1:9" x14ac:dyDescent="0.2">
      <c r="A244" s="139"/>
      <c r="B244" s="147"/>
      <c r="C244" s="25" t="s">
        <v>19</v>
      </c>
      <c r="D244" s="29"/>
      <c r="E244" s="27">
        <f t="shared" si="8"/>
        <v>0</v>
      </c>
      <c r="F244" s="27"/>
      <c r="G244" s="27"/>
      <c r="H244" s="27"/>
      <c r="I244" s="142"/>
    </row>
    <row r="245" spans="1:9" x14ac:dyDescent="0.2">
      <c r="A245" s="139"/>
      <c r="B245" s="147"/>
      <c r="C245" s="25" t="s">
        <v>20</v>
      </c>
      <c r="D245" s="29"/>
      <c r="E245" s="27">
        <f t="shared" si="8"/>
        <v>0</v>
      </c>
      <c r="F245" s="27"/>
      <c r="G245" s="27"/>
      <c r="H245" s="27"/>
      <c r="I245" s="142"/>
    </row>
    <row r="246" spans="1:9" x14ac:dyDescent="0.2">
      <c r="A246" s="139"/>
      <c r="B246" s="147"/>
      <c r="C246" s="25" t="s">
        <v>21</v>
      </c>
      <c r="D246" s="29"/>
      <c r="E246" s="27">
        <f t="shared" si="8"/>
        <v>0</v>
      </c>
      <c r="F246" s="27"/>
      <c r="G246" s="27"/>
      <c r="H246" s="27"/>
      <c r="I246" s="142"/>
    </row>
    <row r="247" spans="1:9" x14ac:dyDescent="0.2">
      <c r="A247" s="139"/>
      <c r="B247" s="147"/>
      <c r="C247" s="25" t="s">
        <v>22</v>
      </c>
      <c r="D247" s="29"/>
      <c r="E247" s="27">
        <f t="shared" si="8"/>
        <v>130000</v>
      </c>
      <c r="F247" s="27"/>
      <c r="G247" s="27">
        <v>130000</v>
      </c>
      <c r="H247" s="27"/>
      <c r="I247" s="142"/>
    </row>
    <row r="248" spans="1:9" ht="25.35" customHeight="1" x14ac:dyDescent="0.2">
      <c r="A248" s="139">
        <v>3</v>
      </c>
      <c r="B248" s="146" t="s">
        <v>66</v>
      </c>
      <c r="C248" s="25" t="s">
        <v>18</v>
      </c>
      <c r="D248" s="26">
        <v>2013</v>
      </c>
      <c r="E248" s="27">
        <f t="shared" si="8"/>
        <v>0</v>
      </c>
      <c r="F248" s="27"/>
      <c r="G248" s="27"/>
      <c r="H248" s="27"/>
      <c r="I248" s="142" t="s">
        <v>175</v>
      </c>
    </row>
    <row r="249" spans="1:9" x14ac:dyDescent="0.2">
      <c r="A249" s="139"/>
      <c r="B249" s="147"/>
      <c r="C249" s="25" t="s">
        <v>19</v>
      </c>
      <c r="D249" s="29"/>
      <c r="E249" s="27">
        <f t="shared" si="8"/>
        <v>0</v>
      </c>
      <c r="F249" s="27"/>
      <c r="G249" s="27"/>
      <c r="H249" s="27"/>
      <c r="I249" s="142"/>
    </row>
    <row r="250" spans="1:9" x14ac:dyDescent="0.2">
      <c r="A250" s="139"/>
      <c r="B250" s="147"/>
      <c r="C250" s="25" t="s">
        <v>20</v>
      </c>
      <c r="D250" s="29"/>
      <c r="E250" s="27">
        <f t="shared" si="8"/>
        <v>0</v>
      </c>
      <c r="F250" s="27"/>
      <c r="G250" s="27"/>
      <c r="H250" s="27"/>
      <c r="I250" s="142"/>
    </row>
    <row r="251" spans="1:9" x14ac:dyDescent="0.2">
      <c r="A251" s="139"/>
      <c r="B251" s="147"/>
      <c r="C251" s="25" t="s">
        <v>21</v>
      </c>
      <c r="D251" s="29"/>
      <c r="E251" s="27">
        <f t="shared" si="8"/>
        <v>0</v>
      </c>
      <c r="F251" s="27"/>
      <c r="G251" s="27"/>
      <c r="H251" s="27"/>
      <c r="I251" s="142"/>
    </row>
    <row r="252" spans="1:9" x14ac:dyDescent="0.2">
      <c r="A252" s="139"/>
      <c r="B252" s="147"/>
      <c r="C252" s="25" t="s">
        <v>22</v>
      </c>
      <c r="D252" s="29"/>
      <c r="E252" s="27">
        <f t="shared" si="8"/>
        <v>120000</v>
      </c>
      <c r="F252" s="27"/>
      <c r="G252" s="27">
        <v>120000</v>
      </c>
      <c r="H252" s="27"/>
      <c r="I252" s="142"/>
    </row>
    <row r="253" spans="1:9" ht="25.35" customHeight="1" x14ac:dyDescent="0.2">
      <c r="A253" s="139">
        <v>4</v>
      </c>
      <c r="B253" s="146" t="s">
        <v>67</v>
      </c>
      <c r="C253" s="25" t="s">
        <v>18</v>
      </c>
      <c r="D253" s="26">
        <v>2013</v>
      </c>
      <c r="E253" s="27">
        <f t="shared" si="8"/>
        <v>0</v>
      </c>
      <c r="F253" s="27"/>
      <c r="G253" s="27"/>
      <c r="H253" s="27"/>
      <c r="I253" s="142" t="s">
        <v>175</v>
      </c>
    </row>
    <row r="254" spans="1:9" x14ac:dyDescent="0.2">
      <c r="A254" s="139"/>
      <c r="B254" s="147"/>
      <c r="C254" s="25" t="s">
        <v>19</v>
      </c>
      <c r="D254" s="29"/>
      <c r="E254" s="27">
        <f t="shared" si="8"/>
        <v>0</v>
      </c>
      <c r="F254" s="27"/>
      <c r="G254" s="27"/>
      <c r="H254" s="27"/>
      <c r="I254" s="142"/>
    </row>
    <row r="255" spans="1:9" x14ac:dyDescent="0.2">
      <c r="A255" s="139"/>
      <c r="B255" s="147"/>
      <c r="C255" s="25" t="s">
        <v>20</v>
      </c>
      <c r="D255" s="29"/>
      <c r="E255" s="27">
        <f t="shared" si="8"/>
        <v>0</v>
      </c>
      <c r="F255" s="27"/>
      <c r="G255" s="27"/>
      <c r="H255" s="27"/>
      <c r="I255" s="142"/>
    </row>
    <row r="256" spans="1:9" x14ac:dyDescent="0.2">
      <c r="A256" s="139"/>
      <c r="B256" s="147"/>
      <c r="C256" s="25" t="s">
        <v>21</v>
      </c>
      <c r="D256" s="29"/>
      <c r="E256" s="27">
        <f t="shared" si="8"/>
        <v>0</v>
      </c>
      <c r="F256" s="27"/>
      <c r="G256" s="27"/>
      <c r="H256" s="27"/>
      <c r="I256" s="142"/>
    </row>
    <row r="257" spans="1:9" x14ac:dyDescent="0.2">
      <c r="A257" s="139"/>
      <c r="B257" s="147"/>
      <c r="C257" s="25" t="s">
        <v>22</v>
      </c>
      <c r="D257" s="29"/>
      <c r="E257" s="27">
        <f t="shared" si="8"/>
        <v>90000</v>
      </c>
      <c r="F257" s="27"/>
      <c r="G257" s="27">
        <v>90000</v>
      </c>
      <c r="H257" s="27"/>
      <c r="I257" s="142"/>
    </row>
    <row r="258" spans="1:9" ht="25.35" customHeight="1" x14ac:dyDescent="0.2">
      <c r="A258" s="139">
        <v>5</v>
      </c>
      <c r="B258" s="146" t="s">
        <v>68</v>
      </c>
      <c r="C258" s="25" t="s">
        <v>18</v>
      </c>
      <c r="D258" s="26">
        <v>2013</v>
      </c>
      <c r="E258" s="27">
        <f t="shared" si="8"/>
        <v>0</v>
      </c>
      <c r="F258" s="27"/>
      <c r="G258" s="27"/>
      <c r="H258" s="27"/>
      <c r="I258" s="142" t="s">
        <v>175</v>
      </c>
    </row>
    <row r="259" spans="1:9" x14ac:dyDescent="0.2">
      <c r="A259" s="139"/>
      <c r="B259" s="147"/>
      <c r="C259" s="25" t="s">
        <v>19</v>
      </c>
      <c r="D259" s="29"/>
      <c r="E259" s="27">
        <f t="shared" si="8"/>
        <v>0</v>
      </c>
      <c r="F259" s="27"/>
      <c r="G259" s="27"/>
      <c r="H259" s="27"/>
      <c r="I259" s="142"/>
    </row>
    <row r="260" spans="1:9" x14ac:dyDescent="0.2">
      <c r="A260" s="139"/>
      <c r="B260" s="147"/>
      <c r="C260" s="25" t="s">
        <v>20</v>
      </c>
      <c r="D260" s="29"/>
      <c r="E260" s="27">
        <f t="shared" si="8"/>
        <v>0</v>
      </c>
      <c r="F260" s="27"/>
      <c r="G260" s="27"/>
      <c r="H260" s="27"/>
      <c r="I260" s="142"/>
    </row>
    <row r="261" spans="1:9" x14ac:dyDescent="0.2">
      <c r="A261" s="139"/>
      <c r="B261" s="147"/>
      <c r="C261" s="25" t="s">
        <v>21</v>
      </c>
      <c r="D261" s="29"/>
      <c r="E261" s="27">
        <f t="shared" si="8"/>
        <v>0</v>
      </c>
      <c r="F261" s="27"/>
      <c r="G261" s="27"/>
      <c r="H261" s="27"/>
      <c r="I261" s="142"/>
    </row>
    <row r="262" spans="1:9" x14ac:dyDescent="0.2">
      <c r="A262" s="139"/>
      <c r="B262" s="147"/>
      <c r="C262" s="25" t="s">
        <v>22</v>
      </c>
      <c r="D262" s="29"/>
      <c r="E262" s="27">
        <f t="shared" si="8"/>
        <v>250000</v>
      </c>
      <c r="F262" s="27"/>
      <c r="G262" s="27">
        <v>250000</v>
      </c>
      <c r="H262" s="27"/>
      <c r="I262" s="142"/>
    </row>
    <row r="263" spans="1:9" ht="25.35" customHeight="1" x14ac:dyDescent="0.2">
      <c r="A263" s="139">
        <v>6</v>
      </c>
      <c r="B263" s="146" t="s">
        <v>69</v>
      </c>
      <c r="C263" s="25" t="s">
        <v>18</v>
      </c>
      <c r="D263" s="26">
        <v>2014</v>
      </c>
      <c r="E263" s="27">
        <f t="shared" si="8"/>
        <v>0</v>
      </c>
      <c r="F263" s="27"/>
      <c r="G263" s="27"/>
      <c r="H263" s="27"/>
      <c r="I263" s="142" t="s">
        <v>175</v>
      </c>
    </row>
    <row r="264" spans="1:9" x14ac:dyDescent="0.2">
      <c r="A264" s="139"/>
      <c r="B264" s="147"/>
      <c r="C264" s="25" t="s">
        <v>19</v>
      </c>
      <c r="D264" s="29"/>
      <c r="E264" s="27">
        <f t="shared" si="8"/>
        <v>0</v>
      </c>
      <c r="F264" s="27"/>
      <c r="G264" s="27"/>
      <c r="H264" s="27"/>
      <c r="I264" s="142"/>
    </row>
    <row r="265" spans="1:9" x14ac:dyDescent="0.2">
      <c r="A265" s="139"/>
      <c r="B265" s="147"/>
      <c r="C265" s="25" t="s">
        <v>20</v>
      </c>
      <c r="D265" s="29"/>
      <c r="E265" s="27">
        <f t="shared" si="8"/>
        <v>0</v>
      </c>
      <c r="F265" s="27"/>
      <c r="G265" s="27"/>
      <c r="H265" s="27"/>
      <c r="I265" s="142"/>
    </row>
    <row r="266" spans="1:9" x14ac:dyDescent="0.2">
      <c r="A266" s="139"/>
      <c r="B266" s="147"/>
      <c r="C266" s="25" t="s">
        <v>21</v>
      </c>
      <c r="D266" s="29"/>
      <c r="E266" s="27">
        <f t="shared" si="8"/>
        <v>0</v>
      </c>
      <c r="F266" s="27"/>
      <c r="G266" s="27"/>
      <c r="H266" s="27"/>
      <c r="I266" s="142"/>
    </row>
    <row r="267" spans="1:9" x14ac:dyDescent="0.2">
      <c r="A267" s="139"/>
      <c r="B267" s="147"/>
      <c r="C267" s="25" t="s">
        <v>22</v>
      </c>
      <c r="D267" s="29"/>
      <c r="E267" s="27">
        <f t="shared" si="8"/>
        <v>120000</v>
      </c>
      <c r="F267" s="27"/>
      <c r="G267" s="27"/>
      <c r="H267" s="27">
        <v>120000</v>
      </c>
      <c r="I267" s="142"/>
    </row>
    <row r="268" spans="1:9" ht="25.35" customHeight="1" x14ac:dyDescent="0.2">
      <c r="A268" s="139">
        <v>7</v>
      </c>
      <c r="B268" s="146" t="s">
        <v>70</v>
      </c>
      <c r="C268" s="25" t="s">
        <v>18</v>
      </c>
      <c r="D268" s="26">
        <v>2014</v>
      </c>
      <c r="E268" s="27">
        <f t="shared" si="8"/>
        <v>0</v>
      </c>
      <c r="F268" s="27"/>
      <c r="G268" s="27"/>
      <c r="H268" s="27"/>
      <c r="I268" s="142" t="s">
        <v>175</v>
      </c>
    </row>
    <row r="269" spans="1:9" x14ac:dyDescent="0.2">
      <c r="A269" s="139"/>
      <c r="B269" s="147"/>
      <c r="C269" s="25" t="s">
        <v>19</v>
      </c>
      <c r="D269" s="29"/>
      <c r="E269" s="27">
        <f t="shared" si="8"/>
        <v>0</v>
      </c>
      <c r="F269" s="27"/>
      <c r="G269" s="27"/>
      <c r="H269" s="27"/>
      <c r="I269" s="142"/>
    </row>
    <row r="270" spans="1:9" x14ac:dyDescent="0.2">
      <c r="A270" s="139"/>
      <c r="B270" s="147"/>
      <c r="C270" s="25" t="s">
        <v>20</v>
      </c>
      <c r="D270" s="29"/>
      <c r="E270" s="27">
        <f t="shared" si="8"/>
        <v>0</v>
      </c>
      <c r="F270" s="27"/>
      <c r="G270" s="27"/>
      <c r="H270" s="27"/>
      <c r="I270" s="142"/>
    </row>
    <row r="271" spans="1:9" x14ac:dyDescent="0.2">
      <c r="A271" s="139"/>
      <c r="B271" s="147"/>
      <c r="C271" s="25" t="s">
        <v>21</v>
      </c>
      <c r="D271" s="29"/>
      <c r="E271" s="27">
        <f t="shared" si="8"/>
        <v>0</v>
      </c>
      <c r="F271" s="27"/>
      <c r="G271" s="27"/>
      <c r="H271" s="27"/>
      <c r="I271" s="142"/>
    </row>
    <row r="272" spans="1:9" x14ac:dyDescent="0.2">
      <c r="A272" s="139"/>
      <c r="B272" s="147"/>
      <c r="C272" s="25" t="s">
        <v>22</v>
      </c>
      <c r="D272" s="29"/>
      <c r="E272" s="27">
        <f t="shared" si="8"/>
        <v>150000</v>
      </c>
      <c r="F272" s="27"/>
      <c r="G272" s="27"/>
      <c r="H272" s="27">
        <v>150000</v>
      </c>
      <c r="I272" s="142"/>
    </row>
    <row r="273" spans="1:9" ht="25.35" customHeight="1" x14ac:dyDescent="0.2">
      <c r="A273" s="139">
        <v>8</v>
      </c>
      <c r="B273" s="146" t="s">
        <v>71</v>
      </c>
      <c r="C273" s="25" t="s">
        <v>18</v>
      </c>
      <c r="D273" s="26">
        <v>2014</v>
      </c>
      <c r="E273" s="27">
        <f t="shared" si="8"/>
        <v>0</v>
      </c>
      <c r="F273" s="27"/>
      <c r="G273" s="27"/>
      <c r="H273" s="27"/>
      <c r="I273" s="142" t="s">
        <v>175</v>
      </c>
    </row>
    <row r="274" spans="1:9" x14ac:dyDescent="0.2">
      <c r="A274" s="139"/>
      <c r="B274" s="147"/>
      <c r="C274" s="25" t="s">
        <v>19</v>
      </c>
      <c r="D274" s="29"/>
      <c r="E274" s="27">
        <f t="shared" si="8"/>
        <v>0</v>
      </c>
      <c r="F274" s="27"/>
      <c r="G274" s="27"/>
      <c r="H274" s="27"/>
      <c r="I274" s="142"/>
    </row>
    <row r="275" spans="1:9" x14ac:dyDescent="0.2">
      <c r="A275" s="139"/>
      <c r="B275" s="147"/>
      <c r="C275" s="25" t="s">
        <v>20</v>
      </c>
      <c r="D275" s="29"/>
      <c r="E275" s="27">
        <f t="shared" si="8"/>
        <v>0</v>
      </c>
      <c r="F275" s="27"/>
      <c r="G275" s="27"/>
      <c r="H275" s="27"/>
      <c r="I275" s="142"/>
    </row>
    <row r="276" spans="1:9" x14ac:dyDescent="0.2">
      <c r="A276" s="139"/>
      <c r="B276" s="147"/>
      <c r="C276" s="25" t="s">
        <v>21</v>
      </c>
      <c r="D276" s="29"/>
      <c r="E276" s="27">
        <f t="shared" si="8"/>
        <v>0</v>
      </c>
      <c r="F276" s="27"/>
      <c r="G276" s="27"/>
      <c r="H276" s="27"/>
      <c r="I276" s="142"/>
    </row>
    <row r="277" spans="1:9" x14ac:dyDescent="0.2">
      <c r="A277" s="139"/>
      <c r="B277" s="147"/>
      <c r="C277" s="25" t="s">
        <v>22</v>
      </c>
      <c r="D277" s="29"/>
      <c r="E277" s="27">
        <f t="shared" si="8"/>
        <v>110000</v>
      </c>
      <c r="F277" s="27"/>
      <c r="G277" s="27"/>
      <c r="H277" s="27">
        <v>110000</v>
      </c>
      <c r="I277" s="142"/>
    </row>
    <row r="278" spans="1:9" ht="25.5" x14ac:dyDescent="0.2">
      <c r="A278" s="7"/>
      <c r="B278" s="8" t="s">
        <v>72</v>
      </c>
      <c r="C278" s="8"/>
      <c r="D278" s="8"/>
      <c r="E278" s="8"/>
      <c r="F278" s="8"/>
      <c r="G278" s="8"/>
      <c r="H278" s="8"/>
      <c r="I278" s="8"/>
    </row>
    <row r="279" spans="1:9" ht="25.35" customHeight="1" x14ac:dyDescent="0.2">
      <c r="A279" s="139" t="s">
        <v>73</v>
      </c>
      <c r="B279" s="146" t="s">
        <v>74</v>
      </c>
      <c r="C279" s="25" t="s">
        <v>18</v>
      </c>
      <c r="D279" s="26" t="s">
        <v>170</v>
      </c>
      <c r="E279" s="27">
        <f>SUM(F279:H279)</f>
        <v>342022</v>
      </c>
      <c r="F279" s="27">
        <v>113022</v>
      </c>
      <c r="G279" s="27">
        <v>114000</v>
      </c>
      <c r="H279" s="27">
        <v>115000</v>
      </c>
      <c r="I279" s="142" t="s">
        <v>175</v>
      </c>
    </row>
    <row r="280" spans="1:9" x14ac:dyDescent="0.2">
      <c r="A280" s="139"/>
      <c r="B280" s="147"/>
      <c r="C280" s="25" t="s">
        <v>19</v>
      </c>
      <c r="D280" s="29"/>
      <c r="E280" s="27">
        <f>SUM(F280:H280)</f>
        <v>0</v>
      </c>
      <c r="F280" s="27"/>
      <c r="G280" s="27"/>
      <c r="H280" s="27"/>
      <c r="I280" s="142"/>
    </row>
    <row r="281" spans="1:9" x14ac:dyDescent="0.2">
      <c r="A281" s="139"/>
      <c r="B281" s="147"/>
      <c r="C281" s="25" t="s">
        <v>20</v>
      </c>
      <c r="D281" s="29"/>
      <c r="E281" s="27">
        <f>SUM(F281:H281)</f>
        <v>55000</v>
      </c>
      <c r="F281" s="27">
        <v>15000</v>
      </c>
      <c r="G281" s="27">
        <v>20000</v>
      </c>
      <c r="H281" s="27">
        <v>20000</v>
      </c>
      <c r="I281" s="142"/>
    </row>
    <row r="282" spans="1:9" x14ac:dyDescent="0.2">
      <c r="A282" s="139"/>
      <c r="B282" s="147"/>
      <c r="C282" s="25" t="s">
        <v>21</v>
      </c>
      <c r="D282" s="29"/>
      <c r="E282" s="27">
        <f>SUM(F282:H282)</f>
        <v>65000</v>
      </c>
      <c r="F282" s="27">
        <v>25000</v>
      </c>
      <c r="G282" s="27">
        <v>20000</v>
      </c>
      <c r="H282" s="27">
        <v>20000</v>
      </c>
      <c r="I282" s="142"/>
    </row>
    <row r="283" spans="1:9" x14ac:dyDescent="0.2">
      <c r="A283" s="139"/>
      <c r="B283" s="147"/>
      <c r="C283" s="25" t="s">
        <v>22</v>
      </c>
      <c r="D283" s="29"/>
      <c r="E283" s="27">
        <f>SUM(F283:H283)</f>
        <v>37000</v>
      </c>
      <c r="F283" s="27">
        <v>10000</v>
      </c>
      <c r="G283" s="27">
        <v>12000</v>
      </c>
      <c r="H283" s="27">
        <v>15000</v>
      </c>
      <c r="I283" s="142"/>
    </row>
    <row r="284" spans="1:9" x14ac:dyDescent="0.2">
      <c r="A284" s="7"/>
      <c r="B284" s="8" t="s">
        <v>178</v>
      </c>
      <c r="C284" s="8"/>
      <c r="D284" s="8"/>
      <c r="E284" s="8"/>
      <c r="F284" s="8"/>
      <c r="G284" s="8"/>
      <c r="H284" s="8"/>
      <c r="I284" s="8"/>
    </row>
    <row r="285" spans="1:9" ht="25.5" x14ac:dyDescent="0.2">
      <c r="A285" s="139" t="s">
        <v>73</v>
      </c>
      <c r="B285" s="146" t="s">
        <v>27</v>
      </c>
      <c r="C285" s="25" t="s">
        <v>18</v>
      </c>
      <c r="D285" s="26" t="s">
        <v>170</v>
      </c>
      <c r="E285" s="27">
        <f t="shared" ref="E285:E294" si="9">SUM(F285:H285)</f>
        <v>800</v>
      </c>
      <c r="F285" s="27">
        <v>250</v>
      </c>
      <c r="G285" s="27">
        <v>250</v>
      </c>
      <c r="H285" s="27">
        <v>300</v>
      </c>
      <c r="I285" s="142" t="s">
        <v>175</v>
      </c>
    </row>
    <row r="286" spans="1:9" x14ac:dyDescent="0.2">
      <c r="A286" s="139"/>
      <c r="B286" s="147"/>
      <c r="C286" s="25" t="s">
        <v>19</v>
      </c>
      <c r="D286" s="29"/>
      <c r="E286" s="27">
        <f t="shared" si="9"/>
        <v>0</v>
      </c>
      <c r="F286" s="27"/>
      <c r="G286" s="27"/>
      <c r="H286" s="27"/>
      <c r="I286" s="142"/>
    </row>
    <row r="287" spans="1:9" x14ac:dyDescent="0.2">
      <c r="A287" s="139"/>
      <c r="B287" s="147"/>
      <c r="C287" s="25" t="s">
        <v>20</v>
      </c>
      <c r="D287" s="29"/>
      <c r="E287" s="27">
        <f t="shared" si="9"/>
        <v>0</v>
      </c>
      <c r="F287" s="27"/>
      <c r="G287" s="27"/>
      <c r="H287" s="27"/>
      <c r="I287" s="142"/>
    </row>
    <row r="288" spans="1:9" x14ac:dyDescent="0.2">
      <c r="A288" s="139"/>
      <c r="B288" s="147"/>
      <c r="C288" s="25" t="s">
        <v>21</v>
      </c>
      <c r="D288" s="29"/>
      <c r="E288" s="27">
        <f t="shared" si="9"/>
        <v>0</v>
      </c>
      <c r="F288" s="27"/>
      <c r="G288" s="27"/>
      <c r="H288" s="27"/>
      <c r="I288" s="142"/>
    </row>
    <row r="289" spans="1:9" x14ac:dyDescent="0.2">
      <c r="A289" s="139"/>
      <c r="B289" s="147"/>
      <c r="C289" s="25" t="s">
        <v>22</v>
      </c>
      <c r="D289" s="29"/>
      <c r="E289" s="27">
        <f t="shared" si="9"/>
        <v>0</v>
      </c>
      <c r="F289" s="27"/>
      <c r="G289" s="27"/>
      <c r="H289" s="27"/>
      <c r="I289" s="142"/>
    </row>
    <row r="290" spans="1:9" ht="25.5" x14ac:dyDescent="0.2">
      <c r="A290" s="139" t="s">
        <v>171</v>
      </c>
      <c r="B290" s="141" t="s">
        <v>38</v>
      </c>
      <c r="C290" s="25" t="s">
        <v>18</v>
      </c>
      <c r="D290" s="26" t="s">
        <v>170</v>
      </c>
      <c r="E290" s="27">
        <f t="shared" si="9"/>
        <v>79200</v>
      </c>
      <c r="F290" s="27">
        <v>26400</v>
      </c>
      <c r="G290" s="27">
        <v>26400</v>
      </c>
      <c r="H290" s="27">
        <v>26400</v>
      </c>
      <c r="I290" s="142" t="s">
        <v>175</v>
      </c>
    </row>
    <row r="291" spans="1:9" x14ac:dyDescent="0.2">
      <c r="A291" s="139"/>
      <c r="B291" s="139"/>
      <c r="C291" s="25" t="s">
        <v>19</v>
      </c>
      <c r="D291" s="29"/>
      <c r="E291" s="27">
        <f t="shared" si="9"/>
        <v>0</v>
      </c>
      <c r="F291" s="27"/>
      <c r="G291" s="27"/>
      <c r="H291" s="27"/>
      <c r="I291" s="142"/>
    </row>
    <row r="292" spans="1:9" x14ac:dyDescent="0.2">
      <c r="A292" s="139"/>
      <c r="B292" s="139"/>
      <c r="C292" s="25" t="s">
        <v>20</v>
      </c>
      <c r="D292" s="29"/>
      <c r="E292" s="27">
        <f t="shared" si="9"/>
        <v>0</v>
      </c>
      <c r="F292" s="27"/>
      <c r="G292" s="27"/>
      <c r="H292" s="27"/>
      <c r="I292" s="142"/>
    </row>
    <row r="293" spans="1:9" x14ac:dyDescent="0.2">
      <c r="A293" s="139"/>
      <c r="B293" s="139"/>
      <c r="C293" s="25" t="s">
        <v>21</v>
      </c>
      <c r="D293" s="29"/>
      <c r="E293" s="27">
        <f t="shared" si="9"/>
        <v>0</v>
      </c>
      <c r="F293" s="27"/>
      <c r="G293" s="27"/>
      <c r="H293" s="27"/>
      <c r="I293" s="142"/>
    </row>
    <row r="294" spans="1:9" x14ac:dyDescent="0.2">
      <c r="A294" s="139"/>
      <c r="B294" s="139"/>
      <c r="C294" s="25" t="s">
        <v>22</v>
      </c>
      <c r="D294" s="29"/>
      <c r="E294" s="27">
        <f t="shared" si="9"/>
        <v>0</v>
      </c>
      <c r="F294" s="27"/>
      <c r="G294" s="27"/>
      <c r="H294" s="27"/>
      <c r="I294" s="142"/>
    </row>
    <row r="295" spans="1:9" ht="25.5" customHeight="1" x14ac:dyDescent="0.2">
      <c r="A295" s="139" t="s">
        <v>78</v>
      </c>
      <c r="B295" s="141" t="s">
        <v>161</v>
      </c>
      <c r="C295" s="25" t="s">
        <v>18</v>
      </c>
      <c r="D295" s="26">
        <v>2012</v>
      </c>
      <c r="E295" s="27">
        <f>F295</f>
        <v>2500</v>
      </c>
      <c r="F295" s="27">
        <v>2500</v>
      </c>
      <c r="G295" s="27"/>
      <c r="H295" s="27"/>
      <c r="I295" s="142" t="s">
        <v>175</v>
      </c>
    </row>
    <row r="296" spans="1:9" x14ac:dyDescent="0.2">
      <c r="A296" s="139"/>
      <c r="B296" s="139"/>
      <c r="C296" s="25" t="s">
        <v>19</v>
      </c>
      <c r="D296" s="29"/>
      <c r="E296" s="27"/>
      <c r="F296" s="27"/>
      <c r="G296" s="27"/>
      <c r="H296" s="27"/>
      <c r="I296" s="142"/>
    </row>
    <row r="297" spans="1:9" x14ac:dyDescent="0.2">
      <c r="A297" s="139"/>
      <c r="B297" s="139"/>
      <c r="C297" s="25" t="s">
        <v>20</v>
      </c>
      <c r="D297" s="29"/>
      <c r="E297" s="27"/>
      <c r="F297" s="27"/>
      <c r="G297" s="27"/>
      <c r="H297" s="27"/>
      <c r="I297" s="142"/>
    </row>
    <row r="298" spans="1:9" x14ac:dyDescent="0.2">
      <c r="A298" s="139"/>
      <c r="B298" s="139"/>
      <c r="C298" s="25" t="s">
        <v>21</v>
      </c>
      <c r="D298" s="29"/>
      <c r="E298" s="27"/>
      <c r="F298" s="27"/>
      <c r="G298" s="27"/>
      <c r="H298" s="27"/>
      <c r="I298" s="142"/>
    </row>
    <row r="299" spans="1:9" x14ac:dyDescent="0.2">
      <c r="A299" s="139"/>
      <c r="B299" s="139"/>
      <c r="C299" s="25" t="s">
        <v>22</v>
      </c>
      <c r="D299" s="29"/>
      <c r="E299" s="27"/>
      <c r="F299" s="27"/>
      <c r="G299" s="27"/>
      <c r="H299" s="27"/>
      <c r="I299" s="142"/>
    </row>
    <row r="300" spans="1:9" ht="25.5" customHeight="1" x14ac:dyDescent="0.2">
      <c r="A300" s="139" t="s">
        <v>80</v>
      </c>
      <c r="B300" s="141" t="s">
        <v>162</v>
      </c>
      <c r="C300" s="25" t="s">
        <v>18</v>
      </c>
      <c r="D300" s="26">
        <v>2012</v>
      </c>
      <c r="E300" s="27">
        <f>F300</f>
        <v>2500</v>
      </c>
      <c r="F300" s="27">
        <v>2500</v>
      </c>
      <c r="G300" s="27"/>
      <c r="H300" s="27"/>
      <c r="I300" s="142" t="s">
        <v>175</v>
      </c>
    </row>
    <row r="301" spans="1:9" x14ac:dyDescent="0.2">
      <c r="A301" s="139"/>
      <c r="B301" s="139"/>
      <c r="C301" s="25" t="s">
        <v>19</v>
      </c>
      <c r="D301" s="29"/>
      <c r="E301" s="27"/>
      <c r="F301" s="27"/>
      <c r="G301" s="27"/>
      <c r="H301" s="27"/>
      <c r="I301" s="142"/>
    </row>
    <row r="302" spans="1:9" x14ac:dyDescent="0.2">
      <c r="A302" s="139"/>
      <c r="B302" s="139"/>
      <c r="C302" s="25" t="s">
        <v>20</v>
      </c>
      <c r="D302" s="29"/>
      <c r="E302" s="27"/>
      <c r="F302" s="27"/>
      <c r="G302" s="27"/>
      <c r="H302" s="27"/>
      <c r="I302" s="142"/>
    </row>
    <row r="303" spans="1:9" x14ac:dyDescent="0.2">
      <c r="A303" s="139"/>
      <c r="B303" s="139"/>
      <c r="C303" s="25" t="s">
        <v>21</v>
      </c>
      <c r="D303" s="29"/>
      <c r="E303" s="27"/>
      <c r="F303" s="27"/>
      <c r="G303" s="27"/>
      <c r="H303" s="27"/>
      <c r="I303" s="142"/>
    </row>
    <row r="304" spans="1:9" x14ac:dyDescent="0.2">
      <c r="A304" s="139"/>
      <c r="B304" s="139"/>
      <c r="C304" s="25" t="s">
        <v>22</v>
      </c>
      <c r="D304" s="29"/>
      <c r="E304" s="27"/>
      <c r="F304" s="27"/>
      <c r="G304" s="27"/>
      <c r="H304" s="27"/>
      <c r="I304" s="142"/>
    </row>
    <row r="305" spans="1:9" ht="25.5" customHeight="1" x14ac:dyDescent="0.2">
      <c r="A305" s="139" t="s">
        <v>82</v>
      </c>
      <c r="B305" s="141" t="s">
        <v>41</v>
      </c>
      <c r="C305" s="25" t="s">
        <v>18</v>
      </c>
      <c r="D305" s="26" t="s">
        <v>170</v>
      </c>
      <c r="E305" s="27">
        <f>SUM(F305:H305)</f>
        <v>37000</v>
      </c>
      <c r="F305" s="27">
        <v>15000</v>
      </c>
      <c r="G305" s="27">
        <v>11000</v>
      </c>
      <c r="H305" s="27">
        <v>11000</v>
      </c>
      <c r="I305" s="142" t="s">
        <v>175</v>
      </c>
    </row>
    <row r="306" spans="1:9" x14ac:dyDescent="0.2">
      <c r="A306" s="139"/>
      <c r="B306" s="139"/>
      <c r="C306" s="25" t="s">
        <v>19</v>
      </c>
      <c r="D306" s="29"/>
      <c r="E306" s="27">
        <f>SUM(F306:H306)</f>
        <v>0</v>
      </c>
      <c r="F306" s="27"/>
      <c r="G306" s="27"/>
      <c r="H306" s="27"/>
      <c r="I306" s="142"/>
    </row>
    <row r="307" spans="1:9" x14ac:dyDescent="0.2">
      <c r="A307" s="139"/>
      <c r="B307" s="139"/>
      <c r="C307" s="25" t="s">
        <v>20</v>
      </c>
      <c r="D307" s="29"/>
      <c r="E307" s="27">
        <f>SUM(F307:H307)</f>
        <v>5900</v>
      </c>
      <c r="F307" s="27">
        <v>900</v>
      </c>
      <c r="G307" s="27">
        <v>2500</v>
      </c>
      <c r="H307" s="27">
        <v>2500</v>
      </c>
      <c r="I307" s="142"/>
    </row>
    <row r="308" spans="1:9" x14ac:dyDescent="0.2">
      <c r="A308" s="139"/>
      <c r="B308" s="139"/>
      <c r="C308" s="25" t="s">
        <v>21</v>
      </c>
      <c r="D308" s="29"/>
      <c r="E308" s="27">
        <f>SUM(F308:H308)</f>
        <v>0</v>
      </c>
      <c r="F308" s="27"/>
      <c r="G308" s="27"/>
      <c r="H308" s="27"/>
      <c r="I308" s="142"/>
    </row>
    <row r="309" spans="1:9" x14ac:dyDescent="0.2">
      <c r="A309" s="139"/>
      <c r="B309" s="139"/>
      <c r="C309" s="25" t="s">
        <v>22</v>
      </c>
      <c r="D309" s="29"/>
      <c r="E309" s="27">
        <f>SUM(F309:H309)</f>
        <v>5000</v>
      </c>
      <c r="F309" s="27"/>
      <c r="G309" s="27">
        <v>2500</v>
      </c>
      <c r="H309" s="27">
        <v>2500</v>
      </c>
      <c r="I309" s="142"/>
    </row>
    <row r="310" spans="1:9" x14ac:dyDescent="0.2">
      <c r="A310" s="7"/>
      <c r="B310" s="8" t="s">
        <v>75</v>
      </c>
      <c r="C310" s="8"/>
      <c r="D310" s="8"/>
      <c r="E310" s="8"/>
      <c r="F310" s="8"/>
      <c r="G310" s="8"/>
      <c r="H310" s="8"/>
      <c r="I310" s="8"/>
    </row>
    <row r="311" spans="1:9" ht="25.35" customHeight="1" x14ac:dyDescent="0.2">
      <c r="A311" s="139" t="s">
        <v>73</v>
      </c>
      <c r="B311" s="141" t="s">
        <v>76</v>
      </c>
      <c r="C311" s="25" t="s">
        <v>18</v>
      </c>
      <c r="D311" s="26" t="s">
        <v>170</v>
      </c>
      <c r="E311" s="27">
        <f t="shared" ref="E311:E342" si="10">SUM(F311:H311)</f>
        <v>3185.0280000000002</v>
      </c>
      <c r="F311" s="27"/>
      <c r="G311" s="27">
        <v>1516.68</v>
      </c>
      <c r="H311" s="27">
        <f>G311*1.1</f>
        <v>1668.3480000000002</v>
      </c>
      <c r="I311" s="142" t="s">
        <v>104</v>
      </c>
    </row>
    <row r="312" spans="1:9" x14ac:dyDescent="0.2">
      <c r="A312" s="139"/>
      <c r="B312" s="139"/>
      <c r="C312" s="25" t="s">
        <v>19</v>
      </c>
      <c r="D312" s="29"/>
      <c r="E312" s="27">
        <f t="shared" si="10"/>
        <v>0</v>
      </c>
      <c r="F312" s="27"/>
      <c r="G312" s="27"/>
      <c r="H312" s="27"/>
      <c r="I312" s="142"/>
    </row>
    <row r="313" spans="1:9" x14ac:dyDescent="0.2">
      <c r="A313" s="139"/>
      <c r="B313" s="139"/>
      <c r="C313" s="25" t="s">
        <v>20</v>
      </c>
      <c r="D313" s="29"/>
      <c r="E313" s="27">
        <f t="shared" si="10"/>
        <v>0</v>
      </c>
      <c r="F313" s="27"/>
      <c r="G313" s="27"/>
      <c r="H313" s="27"/>
      <c r="I313" s="142"/>
    </row>
    <row r="314" spans="1:9" x14ac:dyDescent="0.2">
      <c r="A314" s="139"/>
      <c r="B314" s="139"/>
      <c r="C314" s="25" t="s">
        <v>21</v>
      </c>
      <c r="D314" s="29"/>
      <c r="E314" s="27">
        <f t="shared" si="10"/>
        <v>0</v>
      </c>
      <c r="F314" s="27"/>
      <c r="G314" s="27"/>
      <c r="H314" s="27"/>
      <c r="I314" s="142"/>
    </row>
    <row r="315" spans="1:9" x14ac:dyDescent="0.2">
      <c r="A315" s="139"/>
      <c r="B315" s="139"/>
      <c r="C315" s="25" t="s">
        <v>22</v>
      </c>
      <c r="D315" s="29"/>
      <c r="E315" s="27">
        <f t="shared" si="10"/>
        <v>0</v>
      </c>
      <c r="F315" s="27"/>
      <c r="G315" s="27"/>
      <c r="H315" s="27"/>
      <c r="I315" s="142"/>
    </row>
    <row r="316" spans="1:9" ht="25.35" customHeight="1" x14ac:dyDescent="0.2">
      <c r="A316" s="139" t="s">
        <v>25</v>
      </c>
      <c r="B316" s="141" t="s">
        <v>77</v>
      </c>
      <c r="C316" s="25" t="s">
        <v>18</v>
      </c>
      <c r="D316" s="26" t="s">
        <v>170</v>
      </c>
      <c r="E316" s="27">
        <f t="shared" si="10"/>
        <v>4740.12</v>
      </c>
      <c r="F316" s="27"/>
      <c r="G316" s="27">
        <v>2257.1999999999998</v>
      </c>
      <c r="H316" s="27">
        <f>G316*1.1</f>
        <v>2482.92</v>
      </c>
      <c r="I316" s="142" t="s">
        <v>104</v>
      </c>
    </row>
    <row r="317" spans="1:9" x14ac:dyDescent="0.2">
      <c r="A317" s="139"/>
      <c r="B317" s="139"/>
      <c r="C317" s="25" t="s">
        <v>19</v>
      </c>
      <c r="D317" s="29"/>
      <c r="E317" s="27">
        <f t="shared" si="10"/>
        <v>0</v>
      </c>
      <c r="F317" s="27"/>
      <c r="G317" s="27"/>
      <c r="H317" s="27"/>
      <c r="I317" s="142"/>
    </row>
    <row r="318" spans="1:9" x14ac:dyDescent="0.2">
      <c r="A318" s="139"/>
      <c r="B318" s="139"/>
      <c r="C318" s="25" t="s">
        <v>20</v>
      </c>
      <c r="D318" s="29"/>
      <c r="E318" s="27">
        <f t="shared" si="10"/>
        <v>0</v>
      </c>
      <c r="F318" s="27"/>
      <c r="G318" s="27"/>
      <c r="H318" s="27"/>
      <c r="I318" s="142"/>
    </row>
    <row r="319" spans="1:9" x14ac:dyDescent="0.2">
      <c r="A319" s="139"/>
      <c r="B319" s="139"/>
      <c r="C319" s="25" t="s">
        <v>21</v>
      </c>
      <c r="D319" s="29"/>
      <c r="E319" s="27">
        <f t="shared" si="10"/>
        <v>0</v>
      </c>
      <c r="F319" s="27"/>
      <c r="G319" s="27"/>
      <c r="H319" s="27"/>
      <c r="I319" s="142"/>
    </row>
    <row r="320" spans="1:9" x14ac:dyDescent="0.2">
      <c r="A320" s="139"/>
      <c r="B320" s="139"/>
      <c r="C320" s="25" t="s">
        <v>22</v>
      </c>
      <c r="D320" s="29"/>
      <c r="E320" s="27">
        <f t="shared" si="10"/>
        <v>0</v>
      </c>
      <c r="F320" s="27"/>
      <c r="G320" s="27"/>
      <c r="H320" s="27"/>
      <c r="I320" s="142"/>
    </row>
    <row r="321" spans="1:9" ht="25.35" customHeight="1" x14ac:dyDescent="0.2">
      <c r="A321" s="139" t="s">
        <v>78</v>
      </c>
      <c r="B321" s="141" t="s">
        <v>79</v>
      </c>
      <c r="C321" s="25" t="s">
        <v>18</v>
      </c>
      <c r="D321" s="26" t="s">
        <v>170</v>
      </c>
      <c r="E321" s="27">
        <f t="shared" si="10"/>
        <v>5713.7849999999999</v>
      </c>
      <c r="F321" s="27"/>
      <c r="G321" s="27">
        <v>2720.85</v>
      </c>
      <c r="H321" s="27">
        <f>G321*1.1</f>
        <v>2992.9349999999999</v>
      </c>
      <c r="I321" s="142" t="s">
        <v>104</v>
      </c>
    </row>
    <row r="322" spans="1:9" x14ac:dyDescent="0.2">
      <c r="A322" s="139"/>
      <c r="B322" s="139"/>
      <c r="C322" s="25" t="s">
        <v>19</v>
      </c>
      <c r="D322" s="29"/>
      <c r="E322" s="27">
        <f t="shared" si="10"/>
        <v>0</v>
      </c>
      <c r="F322" s="27"/>
      <c r="G322" s="27"/>
      <c r="H322" s="27"/>
      <c r="I322" s="142"/>
    </row>
    <row r="323" spans="1:9" x14ac:dyDescent="0.2">
      <c r="A323" s="139"/>
      <c r="B323" s="139"/>
      <c r="C323" s="25" t="s">
        <v>20</v>
      </c>
      <c r="D323" s="29"/>
      <c r="E323" s="27">
        <f t="shared" si="10"/>
        <v>0</v>
      </c>
      <c r="F323" s="27"/>
      <c r="G323" s="27"/>
      <c r="H323" s="27"/>
      <c r="I323" s="142"/>
    </row>
    <row r="324" spans="1:9" x14ac:dyDescent="0.2">
      <c r="A324" s="139"/>
      <c r="B324" s="139"/>
      <c r="C324" s="25" t="s">
        <v>21</v>
      </c>
      <c r="D324" s="29"/>
      <c r="E324" s="27">
        <f t="shared" si="10"/>
        <v>0</v>
      </c>
      <c r="F324" s="27"/>
      <c r="G324" s="27"/>
      <c r="H324" s="27"/>
      <c r="I324" s="142"/>
    </row>
    <row r="325" spans="1:9" x14ac:dyDescent="0.2">
      <c r="A325" s="139"/>
      <c r="B325" s="139"/>
      <c r="C325" s="25" t="s">
        <v>22</v>
      </c>
      <c r="D325" s="29"/>
      <c r="E325" s="27">
        <f t="shared" si="10"/>
        <v>0</v>
      </c>
      <c r="F325" s="27"/>
      <c r="G325" s="27"/>
      <c r="H325" s="27"/>
      <c r="I325" s="142"/>
    </row>
    <row r="326" spans="1:9" ht="25.35" customHeight="1" x14ac:dyDescent="0.2">
      <c r="A326" s="139" t="s">
        <v>80</v>
      </c>
      <c r="B326" s="141" t="s">
        <v>81</v>
      </c>
      <c r="C326" s="25" t="s">
        <v>18</v>
      </c>
      <c r="D326" s="26" t="s">
        <v>170</v>
      </c>
      <c r="E326" s="27">
        <f t="shared" si="10"/>
        <v>7391.2300000000005</v>
      </c>
      <c r="F326" s="27">
        <v>2233</v>
      </c>
      <c r="G326" s="27">
        <f>F326*1.1</f>
        <v>2456.3000000000002</v>
      </c>
      <c r="H326" s="27">
        <f>G326*1.1</f>
        <v>2701.9300000000003</v>
      </c>
      <c r="I326" s="142" t="s">
        <v>104</v>
      </c>
    </row>
    <row r="327" spans="1:9" x14ac:dyDescent="0.2">
      <c r="A327" s="139"/>
      <c r="B327" s="139"/>
      <c r="C327" s="25" t="s">
        <v>19</v>
      </c>
      <c r="D327" s="29"/>
      <c r="E327" s="27">
        <f t="shared" si="10"/>
        <v>0</v>
      </c>
      <c r="F327" s="27"/>
      <c r="G327" s="27"/>
      <c r="H327" s="27"/>
      <c r="I327" s="142"/>
    </row>
    <row r="328" spans="1:9" x14ac:dyDescent="0.2">
      <c r="A328" s="139"/>
      <c r="B328" s="139"/>
      <c r="C328" s="25" t="s">
        <v>20</v>
      </c>
      <c r="D328" s="29"/>
      <c r="E328" s="27">
        <f t="shared" si="10"/>
        <v>0</v>
      </c>
      <c r="F328" s="27"/>
      <c r="G328" s="27"/>
      <c r="H328" s="27"/>
      <c r="I328" s="142"/>
    </row>
    <row r="329" spans="1:9" x14ac:dyDescent="0.2">
      <c r="A329" s="139"/>
      <c r="B329" s="139"/>
      <c r="C329" s="25" t="s">
        <v>21</v>
      </c>
      <c r="D329" s="29"/>
      <c r="E329" s="27">
        <f t="shared" si="10"/>
        <v>0</v>
      </c>
      <c r="F329" s="27"/>
      <c r="G329" s="27"/>
      <c r="H329" s="27"/>
      <c r="I329" s="142"/>
    </row>
    <row r="330" spans="1:9" x14ac:dyDescent="0.2">
      <c r="A330" s="139"/>
      <c r="B330" s="139"/>
      <c r="C330" s="25" t="s">
        <v>22</v>
      </c>
      <c r="D330" s="29"/>
      <c r="E330" s="27">
        <f t="shared" si="10"/>
        <v>0</v>
      </c>
      <c r="F330" s="27"/>
      <c r="G330" s="27"/>
      <c r="H330" s="27"/>
      <c r="I330" s="142"/>
    </row>
    <row r="331" spans="1:9" ht="25.35" customHeight="1" x14ac:dyDescent="0.2">
      <c r="A331" s="139" t="s">
        <v>82</v>
      </c>
      <c r="B331" s="141" t="s">
        <v>83</v>
      </c>
      <c r="C331" s="25" t="s">
        <v>18</v>
      </c>
      <c r="D331" s="26" t="s">
        <v>170</v>
      </c>
      <c r="E331" s="27">
        <f t="shared" si="10"/>
        <v>4528.0800000000008</v>
      </c>
      <c r="F331" s="27">
        <v>1368</v>
      </c>
      <c r="G331" s="27">
        <f>F331*1.1</f>
        <v>1504.8000000000002</v>
      </c>
      <c r="H331" s="27">
        <f>G331*1.1</f>
        <v>1655.2800000000004</v>
      </c>
      <c r="I331" s="142" t="s">
        <v>104</v>
      </c>
    </row>
    <row r="332" spans="1:9" x14ac:dyDescent="0.2">
      <c r="A332" s="139"/>
      <c r="B332" s="139"/>
      <c r="C332" s="25" t="s">
        <v>19</v>
      </c>
      <c r="D332" s="29"/>
      <c r="E332" s="27">
        <f t="shared" si="10"/>
        <v>0</v>
      </c>
      <c r="F332" s="27"/>
      <c r="G332" s="27"/>
      <c r="H332" s="27"/>
      <c r="I332" s="142"/>
    </row>
    <row r="333" spans="1:9" x14ac:dyDescent="0.2">
      <c r="A333" s="139"/>
      <c r="B333" s="139"/>
      <c r="C333" s="25" t="s">
        <v>20</v>
      </c>
      <c r="D333" s="29"/>
      <c r="E333" s="27">
        <f t="shared" si="10"/>
        <v>0</v>
      </c>
      <c r="F333" s="27"/>
      <c r="G333" s="27"/>
      <c r="H333" s="27"/>
      <c r="I333" s="142"/>
    </row>
    <row r="334" spans="1:9" x14ac:dyDescent="0.2">
      <c r="A334" s="139"/>
      <c r="B334" s="139"/>
      <c r="C334" s="25" t="s">
        <v>21</v>
      </c>
      <c r="D334" s="29"/>
      <c r="E334" s="27">
        <f t="shared" si="10"/>
        <v>0</v>
      </c>
      <c r="F334" s="27"/>
      <c r="G334" s="27"/>
      <c r="H334" s="27"/>
      <c r="I334" s="142"/>
    </row>
    <row r="335" spans="1:9" x14ac:dyDescent="0.2">
      <c r="A335" s="139"/>
      <c r="B335" s="139"/>
      <c r="C335" s="25" t="s">
        <v>22</v>
      </c>
      <c r="D335" s="29"/>
      <c r="E335" s="27">
        <f t="shared" si="10"/>
        <v>0</v>
      </c>
      <c r="F335" s="27"/>
      <c r="G335" s="27"/>
      <c r="H335" s="27"/>
      <c r="I335" s="142"/>
    </row>
    <row r="336" spans="1:9" ht="25.35" customHeight="1" x14ac:dyDescent="0.2">
      <c r="A336" s="139" t="s">
        <v>84</v>
      </c>
      <c r="B336" s="141" t="s">
        <v>85</v>
      </c>
      <c r="C336" s="25" t="s">
        <v>18</v>
      </c>
      <c r="D336" s="26" t="s">
        <v>170</v>
      </c>
      <c r="E336" s="27">
        <f t="shared" si="10"/>
        <v>6792.1200000000008</v>
      </c>
      <c r="F336" s="27">
        <v>2052</v>
      </c>
      <c r="G336" s="27">
        <f>F336*1.1</f>
        <v>2257.2000000000003</v>
      </c>
      <c r="H336" s="27">
        <f>G336*1.1</f>
        <v>2482.9200000000005</v>
      </c>
      <c r="I336" s="142" t="s">
        <v>104</v>
      </c>
    </row>
    <row r="337" spans="1:9" x14ac:dyDescent="0.2">
      <c r="A337" s="139"/>
      <c r="B337" s="139"/>
      <c r="C337" s="25" t="s">
        <v>19</v>
      </c>
      <c r="D337" s="29"/>
      <c r="E337" s="27">
        <f t="shared" si="10"/>
        <v>0</v>
      </c>
      <c r="F337" s="27"/>
      <c r="G337" s="27"/>
      <c r="H337" s="27"/>
      <c r="I337" s="142"/>
    </row>
    <row r="338" spans="1:9" x14ac:dyDescent="0.2">
      <c r="A338" s="139"/>
      <c r="B338" s="139"/>
      <c r="C338" s="25" t="s">
        <v>20</v>
      </c>
      <c r="D338" s="29"/>
      <c r="E338" s="27">
        <f t="shared" si="10"/>
        <v>0</v>
      </c>
      <c r="F338" s="27"/>
      <c r="G338" s="27"/>
      <c r="H338" s="27"/>
      <c r="I338" s="142"/>
    </row>
    <row r="339" spans="1:9" x14ac:dyDescent="0.2">
      <c r="A339" s="139"/>
      <c r="B339" s="139"/>
      <c r="C339" s="25" t="s">
        <v>21</v>
      </c>
      <c r="D339" s="29"/>
      <c r="E339" s="27">
        <f t="shared" si="10"/>
        <v>0</v>
      </c>
      <c r="F339" s="27"/>
      <c r="G339" s="27"/>
      <c r="H339" s="27"/>
      <c r="I339" s="142"/>
    </row>
    <row r="340" spans="1:9" x14ac:dyDescent="0.2">
      <c r="A340" s="139"/>
      <c r="B340" s="139"/>
      <c r="C340" s="25" t="s">
        <v>22</v>
      </c>
      <c r="D340" s="29"/>
      <c r="E340" s="27">
        <f t="shared" si="10"/>
        <v>0</v>
      </c>
      <c r="F340" s="27"/>
      <c r="G340" s="27"/>
      <c r="H340" s="27"/>
      <c r="I340" s="142"/>
    </row>
    <row r="341" spans="1:9" ht="25.35" customHeight="1" x14ac:dyDescent="0.2">
      <c r="A341" s="139" t="s">
        <v>86</v>
      </c>
      <c r="B341" s="141" t="s">
        <v>87</v>
      </c>
      <c r="C341" s="25" t="s">
        <v>18</v>
      </c>
      <c r="D341" s="26" t="s">
        <v>170</v>
      </c>
      <c r="E341" s="27">
        <f t="shared" si="10"/>
        <v>1767.5400000000002</v>
      </c>
      <c r="F341" s="27">
        <v>534</v>
      </c>
      <c r="G341" s="27">
        <f>F341*1.1</f>
        <v>587.40000000000009</v>
      </c>
      <c r="H341" s="27">
        <f>G341*1.1</f>
        <v>646.1400000000001</v>
      </c>
      <c r="I341" s="142" t="s">
        <v>104</v>
      </c>
    </row>
    <row r="342" spans="1:9" x14ac:dyDescent="0.2">
      <c r="A342" s="139"/>
      <c r="B342" s="139"/>
      <c r="C342" s="25" t="s">
        <v>19</v>
      </c>
      <c r="D342" s="29"/>
      <c r="E342" s="27">
        <f t="shared" si="10"/>
        <v>0</v>
      </c>
      <c r="F342" s="27"/>
      <c r="G342" s="27"/>
      <c r="H342" s="27"/>
      <c r="I342" s="142"/>
    </row>
    <row r="343" spans="1:9" x14ac:dyDescent="0.2">
      <c r="A343" s="139"/>
      <c r="B343" s="139"/>
      <c r="C343" s="25" t="s">
        <v>20</v>
      </c>
      <c r="D343" s="29"/>
      <c r="E343" s="27">
        <f t="shared" ref="E343:E360" si="11">SUM(F343:H343)</f>
        <v>0</v>
      </c>
      <c r="F343" s="27"/>
      <c r="G343" s="27"/>
      <c r="H343" s="27"/>
      <c r="I343" s="142"/>
    </row>
    <row r="344" spans="1:9" x14ac:dyDescent="0.2">
      <c r="A344" s="139"/>
      <c r="B344" s="139"/>
      <c r="C344" s="25" t="s">
        <v>21</v>
      </c>
      <c r="D344" s="29"/>
      <c r="E344" s="27">
        <f t="shared" si="11"/>
        <v>0</v>
      </c>
      <c r="F344" s="27"/>
      <c r="G344" s="27"/>
      <c r="H344" s="27"/>
      <c r="I344" s="142"/>
    </row>
    <row r="345" spans="1:9" x14ac:dyDescent="0.2">
      <c r="A345" s="139"/>
      <c r="B345" s="139"/>
      <c r="C345" s="25" t="s">
        <v>22</v>
      </c>
      <c r="D345" s="29"/>
      <c r="E345" s="27">
        <f t="shared" si="11"/>
        <v>0</v>
      </c>
      <c r="F345" s="27"/>
      <c r="G345" s="27"/>
      <c r="H345" s="27"/>
      <c r="I345" s="142"/>
    </row>
    <row r="346" spans="1:9" ht="25.35" customHeight="1" x14ac:dyDescent="0.2">
      <c r="A346" s="139" t="s">
        <v>88</v>
      </c>
      <c r="B346" s="141" t="s">
        <v>89</v>
      </c>
      <c r="C346" s="25" t="s">
        <v>18</v>
      </c>
      <c r="D346" s="26" t="s">
        <v>170</v>
      </c>
      <c r="E346" s="27">
        <f t="shared" si="11"/>
        <v>628.90000000000009</v>
      </c>
      <c r="F346" s="27">
        <v>190</v>
      </c>
      <c r="G346" s="27">
        <f>F346*1.1</f>
        <v>209.00000000000003</v>
      </c>
      <c r="H346" s="27">
        <f>G346*1.1</f>
        <v>229.90000000000006</v>
      </c>
      <c r="I346" s="142" t="s">
        <v>104</v>
      </c>
    </row>
    <row r="347" spans="1:9" x14ac:dyDescent="0.2">
      <c r="A347" s="139"/>
      <c r="B347" s="139"/>
      <c r="C347" s="25" t="s">
        <v>19</v>
      </c>
      <c r="D347" s="29"/>
      <c r="E347" s="27">
        <f t="shared" si="11"/>
        <v>0</v>
      </c>
      <c r="F347" s="27"/>
      <c r="G347" s="27"/>
      <c r="H347" s="27"/>
      <c r="I347" s="142"/>
    </row>
    <row r="348" spans="1:9" x14ac:dyDescent="0.2">
      <c r="A348" s="139"/>
      <c r="B348" s="139"/>
      <c r="C348" s="25" t="s">
        <v>20</v>
      </c>
      <c r="D348" s="29"/>
      <c r="E348" s="27">
        <f t="shared" si="11"/>
        <v>0</v>
      </c>
      <c r="F348" s="27"/>
      <c r="G348" s="27"/>
      <c r="H348" s="27"/>
      <c r="I348" s="142"/>
    </row>
    <row r="349" spans="1:9" x14ac:dyDescent="0.2">
      <c r="A349" s="139"/>
      <c r="B349" s="139"/>
      <c r="C349" s="25" t="s">
        <v>21</v>
      </c>
      <c r="D349" s="29"/>
      <c r="E349" s="27">
        <f t="shared" si="11"/>
        <v>0</v>
      </c>
      <c r="F349" s="27"/>
      <c r="G349" s="27"/>
      <c r="H349" s="27"/>
      <c r="I349" s="142"/>
    </row>
    <row r="350" spans="1:9" x14ac:dyDescent="0.2">
      <c r="A350" s="139"/>
      <c r="B350" s="139"/>
      <c r="C350" s="25" t="s">
        <v>22</v>
      </c>
      <c r="D350" s="29"/>
      <c r="E350" s="27">
        <f t="shared" si="11"/>
        <v>0</v>
      </c>
      <c r="F350" s="27"/>
      <c r="G350" s="27"/>
      <c r="H350" s="27"/>
      <c r="I350" s="142"/>
    </row>
    <row r="351" spans="1:9" ht="25.35" customHeight="1" x14ac:dyDescent="0.2">
      <c r="A351" s="139" t="s">
        <v>90</v>
      </c>
      <c r="B351" s="141" t="s">
        <v>91</v>
      </c>
      <c r="C351" s="25" t="s">
        <v>18</v>
      </c>
      <c r="D351" s="26" t="s">
        <v>170</v>
      </c>
      <c r="E351" s="27">
        <f t="shared" si="11"/>
        <v>1501.5</v>
      </c>
      <c r="F351" s="27"/>
      <c r="G351" s="27">
        <v>715</v>
      </c>
      <c r="H351" s="27">
        <f>G351*1.1</f>
        <v>786.50000000000011</v>
      </c>
      <c r="I351" s="142" t="s">
        <v>104</v>
      </c>
    </row>
    <row r="352" spans="1:9" x14ac:dyDescent="0.2">
      <c r="A352" s="139"/>
      <c r="B352" s="139"/>
      <c r="C352" s="25" t="s">
        <v>19</v>
      </c>
      <c r="D352" s="29"/>
      <c r="E352" s="27">
        <f t="shared" si="11"/>
        <v>0</v>
      </c>
      <c r="F352" s="27"/>
      <c r="G352" s="27"/>
      <c r="H352" s="27"/>
      <c r="I352" s="142"/>
    </row>
    <row r="353" spans="1:9" x14ac:dyDescent="0.2">
      <c r="A353" s="139"/>
      <c r="B353" s="139"/>
      <c r="C353" s="25" t="s">
        <v>20</v>
      </c>
      <c r="D353" s="29"/>
      <c r="E353" s="27">
        <f t="shared" si="11"/>
        <v>0</v>
      </c>
      <c r="F353" s="27"/>
      <c r="G353" s="27"/>
      <c r="H353" s="27"/>
      <c r="I353" s="142"/>
    </row>
    <row r="354" spans="1:9" x14ac:dyDescent="0.2">
      <c r="A354" s="139"/>
      <c r="B354" s="139"/>
      <c r="C354" s="25" t="s">
        <v>21</v>
      </c>
      <c r="D354" s="29"/>
      <c r="E354" s="27">
        <f t="shared" si="11"/>
        <v>0</v>
      </c>
      <c r="F354" s="27"/>
      <c r="G354" s="27"/>
      <c r="H354" s="27"/>
      <c r="I354" s="142"/>
    </row>
    <row r="355" spans="1:9" x14ac:dyDescent="0.2">
      <c r="A355" s="139"/>
      <c r="B355" s="139"/>
      <c r="C355" s="25" t="s">
        <v>22</v>
      </c>
      <c r="D355" s="29"/>
      <c r="E355" s="27">
        <f t="shared" si="11"/>
        <v>0</v>
      </c>
      <c r="F355" s="27"/>
      <c r="G355" s="27"/>
      <c r="H355" s="27"/>
      <c r="I355" s="142"/>
    </row>
    <row r="356" spans="1:9" ht="25.35" customHeight="1" x14ac:dyDescent="0.2">
      <c r="A356" s="139" t="s">
        <v>92</v>
      </c>
      <c r="B356" s="141" t="s">
        <v>93</v>
      </c>
      <c r="C356" s="25" t="s">
        <v>18</v>
      </c>
      <c r="D356" s="26" t="s">
        <v>170</v>
      </c>
      <c r="E356" s="27">
        <f t="shared" si="11"/>
        <v>8298.1700000000019</v>
      </c>
      <c r="F356" s="27">
        <v>2507</v>
      </c>
      <c r="G356" s="27">
        <f>F356*1.1</f>
        <v>2757.7000000000003</v>
      </c>
      <c r="H356" s="27">
        <f>G356*1.1</f>
        <v>3033.4700000000007</v>
      </c>
      <c r="I356" s="142" t="s">
        <v>104</v>
      </c>
    </row>
    <row r="357" spans="1:9" x14ac:dyDescent="0.2">
      <c r="A357" s="139"/>
      <c r="B357" s="139"/>
      <c r="C357" s="25" t="s">
        <v>19</v>
      </c>
      <c r="D357" s="29"/>
      <c r="E357" s="27">
        <f t="shared" si="11"/>
        <v>0</v>
      </c>
      <c r="F357" s="27"/>
      <c r="G357" s="27"/>
      <c r="H357" s="27"/>
      <c r="I357" s="142"/>
    </row>
    <row r="358" spans="1:9" x14ac:dyDescent="0.2">
      <c r="A358" s="139"/>
      <c r="B358" s="139"/>
      <c r="C358" s="25" t="s">
        <v>20</v>
      </c>
      <c r="D358" s="29"/>
      <c r="E358" s="27">
        <f t="shared" si="11"/>
        <v>0</v>
      </c>
      <c r="F358" s="27"/>
      <c r="G358" s="27"/>
      <c r="H358" s="27"/>
      <c r="I358" s="142"/>
    </row>
    <row r="359" spans="1:9" x14ac:dyDescent="0.2">
      <c r="A359" s="139"/>
      <c r="B359" s="139"/>
      <c r="C359" s="25" t="s">
        <v>21</v>
      </c>
      <c r="D359" s="29"/>
      <c r="E359" s="27">
        <f t="shared" si="11"/>
        <v>0</v>
      </c>
      <c r="F359" s="27"/>
      <c r="G359" s="27"/>
      <c r="H359" s="27"/>
      <c r="I359" s="142"/>
    </row>
    <row r="360" spans="1:9" x14ac:dyDescent="0.2">
      <c r="A360" s="139"/>
      <c r="B360" s="139"/>
      <c r="C360" s="25" t="s">
        <v>22</v>
      </c>
      <c r="D360" s="29"/>
      <c r="E360" s="27">
        <f t="shared" si="11"/>
        <v>0</v>
      </c>
      <c r="F360" s="27"/>
      <c r="G360" s="27"/>
      <c r="H360" s="27"/>
      <c r="I360" s="142"/>
    </row>
    <row r="361" spans="1:9" ht="25.5" x14ac:dyDescent="0.2">
      <c r="A361" s="148"/>
      <c r="B361" s="20" t="s">
        <v>94</v>
      </c>
      <c r="C361" s="30"/>
      <c r="D361" s="19"/>
      <c r="E361" s="31">
        <f>SUM(E6:E360)</f>
        <v>3226494.7230000002</v>
      </c>
      <c r="F361" s="32">
        <f>SUM(F6:F360)</f>
        <v>921352.25</v>
      </c>
      <c r="G361" s="32">
        <f>SUM(G6:G360)</f>
        <v>1166447.1299999999</v>
      </c>
      <c r="H361" s="32">
        <f>SUM(H6:H360)</f>
        <v>1138695.3429999996</v>
      </c>
      <c r="I361" s="23"/>
    </row>
    <row r="362" spans="1:9" ht="25.5" x14ac:dyDescent="0.2">
      <c r="A362" s="148"/>
      <c r="B362" s="25" t="s">
        <v>18</v>
      </c>
      <c r="C362" s="25"/>
      <c r="D362" s="19"/>
      <c r="E362" s="32">
        <f>SUMIF($C$6:$C$360,$B362,$E$6:$E$360)</f>
        <v>883094.72300000011</v>
      </c>
      <c r="F362" s="32">
        <f>SUMIF($C$6:$C$360,$B362,$F$6:$F$360)</f>
        <v>378752.25</v>
      </c>
      <c r="G362" s="32">
        <f>SUMIF($C$6:$C$360,$B362,$G$6:$G$360)</f>
        <v>261047.13</v>
      </c>
      <c r="H362" s="32">
        <f>SUMIF($C$6:$C$360,$B362,$H$6:$H$360)</f>
        <v>243295.34300000002</v>
      </c>
      <c r="I362" s="23"/>
    </row>
    <row r="363" spans="1:9" x14ac:dyDescent="0.2">
      <c r="A363" s="148"/>
      <c r="B363" s="25" t="s">
        <v>19</v>
      </c>
      <c r="C363" s="25"/>
      <c r="D363" s="19"/>
      <c r="E363" s="32">
        <f>SUMIF($C$6:$C$360,$B363,$E$6:$E$360)</f>
        <v>0</v>
      </c>
      <c r="F363" s="32">
        <f>SUMIF($C$6:$C$360,$B363,$F$6:$F$360)</f>
        <v>0</v>
      </c>
      <c r="G363" s="32">
        <f>SUMIF($C$6:$C$360,$B363,$G$6:$G$360)</f>
        <v>0</v>
      </c>
      <c r="H363" s="32">
        <f>SUMIF($C$6:$C$360,$B363,$H$6:$H$360)</f>
        <v>0</v>
      </c>
      <c r="I363" s="23"/>
    </row>
    <row r="364" spans="1:9" x14ac:dyDescent="0.2">
      <c r="A364" s="148"/>
      <c r="B364" s="25" t="s">
        <v>20</v>
      </c>
      <c r="C364" s="25"/>
      <c r="D364" s="19"/>
      <c r="E364" s="32">
        <f>SUMIF($C$6:$C$360,$B364,$E$6:$E$360)</f>
        <v>953800</v>
      </c>
      <c r="F364" s="32">
        <f>SUMIF($C$6:$C$360,$B364,$F$6:$F$360)</f>
        <v>310200</v>
      </c>
      <c r="G364" s="32">
        <f>SUMIF($C$6:$C$360,$B364,$G$6:$G$360)</f>
        <v>239300</v>
      </c>
      <c r="H364" s="32">
        <f>SUMIF($C$6:$C$360,$B364,$H$6:$H$360)</f>
        <v>404300</v>
      </c>
      <c r="I364" s="23"/>
    </row>
    <row r="365" spans="1:9" x14ac:dyDescent="0.2">
      <c r="A365" s="148"/>
      <c r="B365" s="25" t="s">
        <v>21</v>
      </c>
      <c r="C365" s="25"/>
      <c r="D365" s="19"/>
      <c r="E365" s="32">
        <f>SUMIF($C$6:$C$360,$B365,$E$6:$E$360)</f>
        <v>269800</v>
      </c>
      <c r="F365" s="32">
        <f>SUMIF($C$6:$C$360,$B365,$F$6:$F$360)</f>
        <v>154800</v>
      </c>
      <c r="G365" s="32">
        <f>SUMIF($C$6:$C$360,$B365,$G$6:$G$360)</f>
        <v>50000</v>
      </c>
      <c r="H365" s="32">
        <f>SUMIF($C$6:$C$360,$B365,$H$6:$H$360)</f>
        <v>65000</v>
      </c>
      <c r="I365" s="23"/>
    </row>
    <row r="366" spans="1:9" x14ac:dyDescent="0.2">
      <c r="A366" s="148"/>
      <c r="B366" s="25" t="s">
        <v>22</v>
      </c>
      <c r="C366" s="25"/>
      <c r="D366" s="19"/>
      <c r="E366" s="32">
        <f>SUMIF($C$6:$C$360,$B366,$E$6:$E$360)</f>
        <v>1119800</v>
      </c>
      <c r="F366" s="32">
        <f>SUMIF($C$6:$C$360,$B366,$F$6:$F$360)</f>
        <v>77600</v>
      </c>
      <c r="G366" s="32">
        <f>SUMIF($C$6:$C$360,$B366,$G$6:$G$360)</f>
        <v>616100</v>
      </c>
      <c r="H366" s="32">
        <f>SUMIF($C$6:$C$360,$B366,$H$6:$H$360)</f>
        <v>426100</v>
      </c>
      <c r="I366" s="23"/>
    </row>
    <row r="368" spans="1:9" x14ac:dyDescent="0.2">
      <c r="E368" t="s">
        <v>197</v>
      </c>
    </row>
  </sheetData>
  <sheetProtection selectLockedCells="1" selectUnlockedCells="1"/>
  <mergeCells count="215">
    <mergeCell ref="A45:A49"/>
    <mergeCell ref="B45:B49"/>
    <mergeCell ref="B341:B345"/>
    <mergeCell ref="I341:I345"/>
    <mergeCell ref="I336:I340"/>
    <mergeCell ref="A321:A325"/>
    <mergeCell ref="B321:B325"/>
    <mergeCell ref="I45:I49"/>
    <mergeCell ref="A331:A335"/>
    <mergeCell ref="B331:B335"/>
    <mergeCell ref="I331:I335"/>
    <mergeCell ref="A336:A340"/>
    <mergeCell ref="B336:B340"/>
    <mergeCell ref="A258:A262"/>
    <mergeCell ref="B258:B262"/>
    <mergeCell ref="B172:B176"/>
    <mergeCell ref="I172:I176"/>
    <mergeCell ref="I187:I191"/>
    <mergeCell ref="A177:A181"/>
    <mergeCell ref="A253:A257"/>
    <mergeCell ref="B253:B257"/>
    <mergeCell ref="I253:I257"/>
    <mergeCell ref="I162:I166"/>
    <mergeCell ref="I346:I350"/>
    <mergeCell ref="B263:B267"/>
    <mergeCell ref="I263:I267"/>
    <mergeCell ref="A279:A283"/>
    <mergeCell ref="B279:B283"/>
    <mergeCell ref="I279:I283"/>
    <mergeCell ref="A273:A277"/>
    <mergeCell ref="B273:B277"/>
    <mergeCell ref="I273:I277"/>
    <mergeCell ref="B268:B272"/>
    <mergeCell ref="I268:I272"/>
    <mergeCell ref="A268:A272"/>
    <mergeCell ref="A285:A289"/>
    <mergeCell ref="I285:I289"/>
    <mergeCell ref="B285:B289"/>
    <mergeCell ref="I295:I299"/>
    <mergeCell ref="I321:I325"/>
    <mergeCell ref="I356:I360"/>
    <mergeCell ref="A341:A345"/>
    <mergeCell ref="B295:B299"/>
    <mergeCell ref="A361:A366"/>
    <mergeCell ref="A351:A355"/>
    <mergeCell ref="B351:B355"/>
    <mergeCell ref="A311:A315"/>
    <mergeCell ref="B311:B315"/>
    <mergeCell ref="A300:A304"/>
    <mergeCell ref="B300:B304"/>
    <mergeCell ref="I311:I315"/>
    <mergeCell ref="A316:A320"/>
    <mergeCell ref="B316:B320"/>
    <mergeCell ref="I316:I320"/>
    <mergeCell ref="I351:I355"/>
    <mergeCell ref="A356:A360"/>
    <mergeCell ref="A326:A330"/>
    <mergeCell ref="B326:B330"/>
    <mergeCell ref="I326:I330"/>
    <mergeCell ref="B356:B360"/>
    <mergeCell ref="I300:I304"/>
    <mergeCell ref="A346:A350"/>
    <mergeCell ref="B346:B350"/>
    <mergeCell ref="A295:A299"/>
    <mergeCell ref="A263:A267"/>
    <mergeCell ref="I258:I262"/>
    <mergeCell ref="A167:A171"/>
    <mergeCell ref="B167:B171"/>
    <mergeCell ref="I167:I171"/>
    <mergeCell ref="A172:A176"/>
    <mergeCell ref="B177:B181"/>
    <mergeCell ref="I177:I181"/>
    <mergeCell ref="A182:A186"/>
    <mergeCell ref="B182:B186"/>
    <mergeCell ref="I182:I186"/>
    <mergeCell ref="A248:A252"/>
    <mergeCell ref="B248:B252"/>
    <mergeCell ref="I248:I252"/>
    <mergeCell ref="I222:I226"/>
    <mergeCell ref="A227:A231"/>
    <mergeCell ref="B227:B231"/>
    <mergeCell ref="I227:I231"/>
    <mergeCell ref="A202:A206"/>
    <mergeCell ref="B202:B206"/>
    <mergeCell ref="I202:I206"/>
    <mergeCell ref="A243:A247"/>
    <mergeCell ref="B243:B247"/>
    <mergeCell ref="A232:A236"/>
    <mergeCell ref="B232:B236"/>
    <mergeCell ref="A222:A226"/>
    <mergeCell ref="B222:B226"/>
    <mergeCell ref="A212:A216"/>
    <mergeCell ref="B212:B216"/>
    <mergeCell ref="I232:I236"/>
    <mergeCell ref="A238:A242"/>
    <mergeCell ref="B238:B242"/>
    <mergeCell ref="I238:I242"/>
    <mergeCell ref="I243:I247"/>
    <mergeCell ref="I212:I216"/>
    <mergeCell ref="A217:A221"/>
    <mergeCell ref="B217:B221"/>
    <mergeCell ref="I217:I221"/>
    <mergeCell ref="I192:I196"/>
    <mergeCell ref="A197:A201"/>
    <mergeCell ref="B197:B201"/>
    <mergeCell ref="I197:I201"/>
    <mergeCell ref="A152:A156"/>
    <mergeCell ref="B152:B156"/>
    <mergeCell ref="I152:I156"/>
    <mergeCell ref="A162:A166"/>
    <mergeCell ref="B162:B166"/>
    <mergeCell ref="B187:B191"/>
    <mergeCell ref="A187:A191"/>
    <mergeCell ref="A157:A161"/>
    <mergeCell ref="B157:B161"/>
    <mergeCell ref="I157:I161"/>
    <mergeCell ref="I290:I294"/>
    <mergeCell ref="I101:I105"/>
    <mergeCell ref="A126:A130"/>
    <mergeCell ref="B126:B130"/>
    <mergeCell ref="I126:I130"/>
    <mergeCell ref="B106:B110"/>
    <mergeCell ref="A106:A110"/>
    <mergeCell ref="I106:I110"/>
    <mergeCell ref="B121:B125"/>
    <mergeCell ref="I121:I125"/>
    <mergeCell ref="A146:A150"/>
    <mergeCell ref="B146:B150"/>
    <mergeCell ref="I146:I150"/>
    <mergeCell ref="A136:A140"/>
    <mergeCell ref="B136:B140"/>
    <mergeCell ref="I136:I140"/>
    <mergeCell ref="A141:A145"/>
    <mergeCell ref="I141:I145"/>
    <mergeCell ref="B141:B145"/>
    <mergeCell ref="A207:A211"/>
    <mergeCell ref="B207:B211"/>
    <mergeCell ref="I207:I211"/>
    <mergeCell ref="A192:A196"/>
    <mergeCell ref="B192:B196"/>
    <mergeCell ref="I91:I95"/>
    <mergeCell ref="A131:A135"/>
    <mergeCell ref="B131:B135"/>
    <mergeCell ref="A101:A105"/>
    <mergeCell ref="B101:B105"/>
    <mergeCell ref="I131:I135"/>
    <mergeCell ref="A111:A115"/>
    <mergeCell ref="B111:B115"/>
    <mergeCell ref="I111:I115"/>
    <mergeCell ref="A116:A120"/>
    <mergeCell ref="B116:B120"/>
    <mergeCell ref="I116:I120"/>
    <mergeCell ref="A121:A125"/>
    <mergeCell ref="A305:A309"/>
    <mergeCell ref="B305:B309"/>
    <mergeCell ref="I305:I309"/>
    <mergeCell ref="A290:A294"/>
    <mergeCell ref="B290:B294"/>
    <mergeCell ref="I55:I59"/>
    <mergeCell ref="A60:A64"/>
    <mergeCell ref="B60:B64"/>
    <mergeCell ref="I60:I64"/>
    <mergeCell ref="B55:B59"/>
    <mergeCell ref="A96:A100"/>
    <mergeCell ref="B96:B100"/>
    <mergeCell ref="I96:I100"/>
    <mergeCell ref="A65:A69"/>
    <mergeCell ref="B65:B69"/>
    <mergeCell ref="I65:I69"/>
    <mergeCell ref="A70:A74"/>
    <mergeCell ref="B70:B74"/>
    <mergeCell ref="I70:I74"/>
    <mergeCell ref="A85:A89"/>
    <mergeCell ref="B85:B89"/>
    <mergeCell ref="I85:I89"/>
    <mergeCell ref="A91:A95"/>
    <mergeCell ref="B91:B95"/>
    <mergeCell ref="A75:A79"/>
    <mergeCell ref="B75:B79"/>
    <mergeCell ref="I75:I79"/>
    <mergeCell ref="I50:I54"/>
    <mergeCell ref="A55:A59"/>
    <mergeCell ref="A50:A54"/>
    <mergeCell ref="B50:B54"/>
    <mergeCell ref="A80:A84"/>
    <mergeCell ref="B80:B84"/>
    <mergeCell ref="I80:I84"/>
    <mergeCell ref="I18:I22"/>
    <mergeCell ref="A23:A27"/>
    <mergeCell ref="B23:B27"/>
    <mergeCell ref="I23:I27"/>
    <mergeCell ref="I40:I44"/>
    <mergeCell ref="A28:A32"/>
    <mergeCell ref="B28:B32"/>
    <mergeCell ref="A40:A44"/>
    <mergeCell ref="B40:B44"/>
    <mergeCell ref="I28:I32"/>
    <mergeCell ref="A18:A22"/>
    <mergeCell ref="B18:B22"/>
    <mergeCell ref="B34:B38"/>
    <mergeCell ref="I34:I38"/>
    <mergeCell ref="A34:A38"/>
    <mergeCell ref="F1:H3"/>
    <mergeCell ref="I1:I4"/>
    <mergeCell ref="A12:A16"/>
    <mergeCell ref="B12:B16"/>
    <mergeCell ref="I12:I16"/>
    <mergeCell ref="I7:I11"/>
    <mergeCell ref="A7:A11"/>
    <mergeCell ref="E1:E4"/>
    <mergeCell ref="A1:A4"/>
    <mergeCell ref="B1:B4"/>
    <mergeCell ref="C1:C4"/>
    <mergeCell ref="D1:D4"/>
    <mergeCell ref="B7:B11"/>
  </mergeCells>
  <phoneticPr fontId="19" type="noConversion"/>
  <pageMargins left="0.70866141732283461" right="0.70866141732283461" top="0.74803149606299213" bottom="0.74803149606299213" header="0.31496062992125984" footer="0.31496062992125984"/>
  <pageSetup paperSize="9" scale="96" orientation="landscape" useFirstPageNumber="1" verticalDpi="300" r:id="rId1"/>
  <headerFooter alignWithMargins="0">
    <oddHeader>&amp;C4.1.5 Перечень мероприятий раздела «Безопасность, охрана труда и создание условий образовательной деятельности в образовательных учреждениях
г. Королёва»</oddHeader>
    <oddFooter>&amp;CСтраница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view="pageBreakPreview" zoomScaleNormal="100" zoomScaleSheetLayoutView="100" workbookViewId="0">
      <selection activeCell="K17" sqref="K17"/>
    </sheetView>
  </sheetViews>
  <sheetFormatPr defaultColWidth="11.5703125" defaultRowHeight="12.75" x14ac:dyDescent="0.2"/>
  <cols>
    <col min="1" max="1" width="3.85546875" customWidth="1"/>
    <col min="2" max="2" width="31.42578125" customWidth="1"/>
    <col min="3" max="3" width="18" customWidth="1"/>
    <col min="9" max="9" width="18.85546875" customWidth="1"/>
  </cols>
  <sheetData>
    <row r="1" spans="1:9" ht="12.75" customHeight="1" x14ac:dyDescent="0.2">
      <c r="A1" s="148" t="s">
        <v>10</v>
      </c>
      <c r="B1" s="148" t="s">
        <v>11</v>
      </c>
      <c r="C1" s="148" t="s">
        <v>12</v>
      </c>
      <c r="D1" s="148" t="s">
        <v>13</v>
      </c>
      <c r="E1" s="135" t="s">
        <v>199</v>
      </c>
      <c r="F1" s="135" t="s">
        <v>14</v>
      </c>
      <c r="G1" s="135"/>
      <c r="H1" s="135"/>
      <c r="I1" s="150" t="s">
        <v>15</v>
      </c>
    </row>
    <row r="2" spans="1:9" x14ac:dyDescent="0.2">
      <c r="A2" s="148"/>
      <c r="B2" s="148"/>
      <c r="C2" s="148"/>
      <c r="D2" s="148"/>
      <c r="E2" s="148"/>
      <c r="F2" s="135"/>
      <c r="G2" s="135"/>
      <c r="H2" s="135"/>
      <c r="I2" s="150"/>
    </row>
    <row r="3" spans="1:9" x14ac:dyDescent="0.2">
      <c r="A3" s="148"/>
      <c r="B3" s="148"/>
      <c r="C3" s="148"/>
      <c r="D3" s="148"/>
      <c r="E3" s="148"/>
      <c r="F3" s="148"/>
      <c r="G3" s="135"/>
      <c r="H3" s="135"/>
      <c r="I3" s="150"/>
    </row>
    <row r="4" spans="1:9" ht="18.600000000000001" customHeight="1" x14ac:dyDescent="0.2">
      <c r="A4" s="148"/>
      <c r="B4" s="148"/>
      <c r="C4" s="148"/>
      <c r="D4" s="148"/>
      <c r="E4" s="135"/>
      <c r="F4" s="21">
        <v>2012</v>
      </c>
      <c r="G4" s="21">
        <v>2013</v>
      </c>
      <c r="H4" s="21">
        <v>2014</v>
      </c>
      <c r="I4" s="150"/>
    </row>
    <row r="5" spans="1:9" x14ac:dyDescent="0.2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</row>
    <row r="6" spans="1:9" ht="76.5" x14ac:dyDescent="0.2">
      <c r="A6" s="25"/>
      <c r="B6" s="20" t="s">
        <v>95</v>
      </c>
      <c r="C6" s="25"/>
      <c r="D6" s="33"/>
      <c r="E6" s="34"/>
      <c r="F6" s="34"/>
      <c r="G6" s="25"/>
      <c r="H6" s="35"/>
      <c r="I6" s="23"/>
    </row>
    <row r="7" spans="1:9" ht="25.5" x14ac:dyDescent="0.2">
      <c r="A7" s="149">
        <v>1</v>
      </c>
      <c r="B7" s="140" t="s">
        <v>96</v>
      </c>
      <c r="C7" s="25" t="s">
        <v>18</v>
      </c>
      <c r="D7" s="33" t="s">
        <v>170</v>
      </c>
      <c r="E7" s="34">
        <v>805.85</v>
      </c>
      <c r="F7" s="34">
        <v>1000</v>
      </c>
      <c r="G7" s="34">
        <v>1000</v>
      </c>
      <c r="H7" s="34">
        <v>1000</v>
      </c>
      <c r="I7" s="140" t="s">
        <v>185</v>
      </c>
    </row>
    <row r="8" spans="1:9" x14ac:dyDescent="0.2">
      <c r="A8" s="149"/>
      <c r="B8" s="140"/>
      <c r="C8" s="25" t="s">
        <v>19</v>
      </c>
      <c r="D8" s="33"/>
      <c r="E8" s="34"/>
      <c r="F8" s="34"/>
      <c r="G8" s="34"/>
      <c r="H8" s="34"/>
      <c r="I8" s="140"/>
    </row>
    <row r="9" spans="1:9" x14ac:dyDescent="0.2">
      <c r="A9" s="149"/>
      <c r="B9" s="140"/>
      <c r="C9" s="25" t="s">
        <v>20</v>
      </c>
      <c r="D9" s="33"/>
      <c r="E9" s="34"/>
      <c r="F9" s="34"/>
      <c r="G9" s="34"/>
      <c r="H9" s="34"/>
      <c r="I9" s="140"/>
    </row>
    <row r="10" spans="1:9" x14ac:dyDescent="0.2">
      <c r="A10" s="149"/>
      <c r="B10" s="140"/>
      <c r="C10" s="25" t="s">
        <v>21</v>
      </c>
      <c r="D10" s="33"/>
      <c r="E10" s="34"/>
      <c r="F10" s="34"/>
      <c r="G10" s="34"/>
      <c r="H10" s="34"/>
      <c r="I10" s="140"/>
    </row>
    <row r="11" spans="1:9" x14ac:dyDescent="0.2">
      <c r="A11" s="149"/>
      <c r="B11" s="140"/>
      <c r="C11" s="25" t="s">
        <v>22</v>
      </c>
      <c r="D11" s="33"/>
      <c r="E11" s="34"/>
      <c r="F11" s="34"/>
      <c r="G11" s="34"/>
      <c r="H11" s="34"/>
      <c r="I11" s="140"/>
    </row>
    <row r="12" spans="1:9" ht="25.5" x14ac:dyDescent="0.2">
      <c r="A12" s="149">
        <v>2</v>
      </c>
      <c r="B12" s="140" t="s">
        <v>98</v>
      </c>
      <c r="C12" s="25" t="s">
        <v>18</v>
      </c>
      <c r="D12" s="33" t="s">
        <v>170</v>
      </c>
      <c r="E12" s="34">
        <v>144</v>
      </c>
      <c r="F12" s="34">
        <v>144</v>
      </c>
      <c r="G12" s="34">
        <v>144</v>
      </c>
      <c r="H12" s="34">
        <v>144</v>
      </c>
      <c r="I12" s="140" t="s">
        <v>184</v>
      </c>
    </row>
    <row r="13" spans="1:9" x14ac:dyDescent="0.2">
      <c r="A13" s="149"/>
      <c r="B13" s="140"/>
      <c r="C13" s="25" t="s">
        <v>19</v>
      </c>
      <c r="D13" s="33"/>
      <c r="E13" s="34"/>
      <c r="F13" s="34"/>
      <c r="G13" s="34"/>
      <c r="H13" s="34"/>
      <c r="I13" s="140"/>
    </row>
    <row r="14" spans="1:9" x14ac:dyDescent="0.2">
      <c r="A14" s="149"/>
      <c r="B14" s="140"/>
      <c r="C14" s="25" t="s">
        <v>20</v>
      </c>
      <c r="D14" s="33"/>
      <c r="E14" s="34"/>
      <c r="F14" s="34"/>
      <c r="G14" s="34"/>
      <c r="H14" s="34"/>
      <c r="I14" s="140"/>
    </row>
    <row r="15" spans="1:9" x14ac:dyDescent="0.2">
      <c r="A15" s="149"/>
      <c r="B15" s="140"/>
      <c r="C15" s="25" t="s">
        <v>21</v>
      </c>
      <c r="D15" s="33"/>
      <c r="E15" s="34"/>
      <c r="F15" s="34"/>
      <c r="G15" s="34"/>
      <c r="H15" s="34"/>
      <c r="I15" s="140"/>
    </row>
    <row r="16" spans="1:9" x14ac:dyDescent="0.2">
      <c r="A16" s="149"/>
      <c r="B16" s="140"/>
      <c r="C16" s="25" t="s">
        <v>22</v>
      </c>
      <c r="D16" s="33"/>
      <c r="E16" s="34"/>
      <c r="F16" s="34"/>
      <c r="G16" s="34"/>
      <c r="H16" s="34"/>
      <c r="I16" s="140"/>
    </row>
    <row r="17" spans="1:9" ht="25.5" x14ac:dyDescent="0.2">
      <c r="A17" s="149">
        <v>3</v>
      </c>
      <c r="B17" s="140" t="s">
        <v>99</v>
      </c>
      <c r="C17" s="25" t="s">
        <v>18</v>
      </c>
      <c r="D17" s="33" t="s">
        <v>170</v>
      </c>
      <c r="E17" s="34">
        <v>24.6</v>
      </c>
      <c r="F17" s="34">
        <v>24.6</v>
      </c>
      <c r="G17" s="34">
        <v>24.6</v>
      </c>
      <c r="H17" s="34">
        <v>24.6</v>
      </c>
      <c r="I17" s="140" t="s">
        <v>97</v>
      </c>
    </row>
    <row r="18" spans="1:9" x14ac:dyDescent="0.2">
      <c r="A18" s="149"/>
      <c r="B18" s="140"/>
      <c r="C18" s="25" t="s">
        <v>19</v>
      </c>
      <c r="D18" s="33"/>
      <c r="E18" s="34"/>
      <c r="F18" s="34"/>
      <c r="G18" s="34"/>
      <c r="H18" s="34"/>
      <c r="I18" s="140"/>
    </row>
    <row r="19" spans="1:9" x14ac:dyDescent="0.2">
      <c r="A19" s="149"/>
      <c r="B19" s="140"/>
      <c r="C19" s="25" t="s">
        <v>20</v>
      </c>
      <c r="D19" s="33"/>
      <c r="E19" s="34"/>
      <c r="F19" s="34"/>
      <c r="G19" s="34"/>
      <c r="H19" s="34"/>
      <c r="I19" s="140"/>
    </row>
    <row r="20" spans="1:9" x14ac:dyDescent="0.2">
      <c r="A20" s="149"/>
      <c r="B20" s="140"/>
      <c r="C20" s="25" t="s">
        <v>21</v>
      </c>
      <c r="D20" s="33"/>
      <c r="E20" s="34"/>
      <c r="F20" s="34"/>
      <c r="G20" s="34"/>
      <c r="H20" s="34"/>
      <c r="I20" s="140"/>
    </row>
    <row r="21" spans="1:9" x14ac:dyDescent="0.2">
      <c r="A21" s="149"/>
      <c r="B21" s="140"/>
      <c r="C21" s="25" t="s">
        <v>22</v>
      </c>
      <c r="D21" s="33"/>
      <c r="E21" s="34"/>
      <c r="F21" s="34"/>
      <c r="G21" s="34"/>
      <c r="H21" s="34"/>
      <c r="I21" s="140"/>
    </row>
    <row r="22" spans="1:9" ht="25.5" x14ac:dyDescent="0.2">
      <c r="A22" s="149">
        <v>4</v>
      </c>
      <c r="B22" s="140" t="s">
        <v>100</v>
      </c>
      <c r="C22" s="25" t="s">
        <v>18</v>
      </c>
      <c r="D22" s="33" t="s">
        <v>170</v>
      </c>
      <c r="E22" s="34">
        <v>14.76</v>
      </c>
      <c r="F22" s="34">
        <v>14.76</v>
      </c>
      <c r="G22" s="34">
        <v>14.76</v>
      </c>
      <c r="H22" s="34">
        <v>14.76</v>
      </c>
      <c r="I22" s="140" t="s">
        <v>97</v>
      </c>
    </row>
    <row r="23" spans="1:9" x14ac:dyDescent="0.2">
      <c r="A23" s="149"/>
      <c r="B23" s="140"/>
      <c r="C23" s="25" t="s">
        <v>19</v>
      </c>
      <c r="D23" s="33"/>
      <c r="E23" s="34"/>
      <c r="F23" s="34"/>
      <c r="G23" s="34"/>
      <c r="H23" s="34"/>
      <c r="I23" s="140"/>
    </row>
    <row r="24" spans="1:9" x14ac:dyDescent="0.2">
      <c r="A24" s="149"/>
      <c r="B24" s="140"/>
      <c r="C24" s="25" t="s">
        <v>20</v>
      </c>
      <c r="D24" s="33"/>
      <c r="E24" s="34"/>
      <c r="F24" s="34"/>
      <c r="G24" s="34"/>
      <c r="H24" s="34"/>
      <c r="I24" s="140"/>
    </row>
    <row r="25" spans="1:9" x14ac:dyDescent="0.2">
      <c r="A25" s="149"/>
      <c r="B25" s="140"/>
      <c r="C25" s="25" t="s">
        <v>21</v>
      </c>
      <c r="D25" s="33"/>
      <c r="E25" s="34"/>
      <c r="F25" s="34"/>
      <c r="G25" s="34"/>
      <c r="H25" s="34"/>
      <c r="I25" s="140"/>
    </row>
    <row r="26" spans="1:9" x14ac:dyDescent="0.2">
      <c r="A26" s="149"/>
      <c r="B26" s="140"/>
      <c r="C26" s="25" t="s">
        <v>22</v>
      </c>
      <c r="D26" s="33"/>
      <c r="E26" s="34"/>
      <c r="F26" s="34"/>
      <c r="G26" s="34"/>
      <c r="H26" s="34"/>
      <c r="I26" s="140"/>
    </row>
    <row r="27" spans="1:9" ht="25.5" x14ac:dyDescent="0.2">
      <c r="A27" s="149">
        <v>5</v>
      </c>
      <c r="B27" s="140" t="s">
        <v>101</v>
      </c>
      <c r="C27" s="25" t="s">
        <v>18</v>
      </c>
      <c r="D27" s="33" t="s">
        <v>170</v>
      </c>
      <c r="E27" s="34">
        <v>20.664000000000001</v>
      </c>
      <c r="F27" s="34">
        <v>20.664000000000001</v>
      </c>
      <c r="G27" s="34">
        <v>20.664000000000001</v>
      </c>
      <c r="H27" s="34">
        <v>20.664000000000001</v>
      </c>
      <c r="I27" s="140" t="s">
        <v>97</v>
      </c>
    </row>
    <row r="28" spans="1:9" x14ac:dyDescent="0.2">
      <c r="A28" s="149"/>
      <c r="B28" s="140"/>
      <c r="C28" s="25" t="s">
        <v>19</v>
      </c>
      <c r="D28" s="33"/>
      <c r="E28" s="34"/>
      <c r="F28" s="34"/>
      <c r="G28" s="34"/>
      <c r="H28" s="34"/>
      <c r="I28" s="140"/>
    </row>
    <row r="29" spans="1:9" x14ac:dyDescent="0.2">
      <c r="A29" s="149"/>
      <c r="B29" s="140"/>
      <c r="C29" s="25" t="s">
        <v>20</v>
      </c>
      <c r="D29" s="33"/>
      <c r="E29" s="34"/>
      <c r="F29" s="34"/>
      <c r="G29" s="34"/>
      <c r="H29" s="34"/>
      <c r="I29" s="140"/>
    </row>
    <row r="30" spans="1:9" x14ac:dyDescent="0.2">
      <c r="A30" s="149"/>
      <c r="B30" s="140"/>
      <c r="C30" s="25" t="s">
        <v>21</v>
      </c>
      <c r="D30" s="33"/>
      <c r="E30" s="34"/>
      <c r="F30" s="34"/>
      <c r="G30" s="34"/>
      <c r="H30" s="34"/>
      <c r="I30" s="140"/>
    </row>
    <row r="31" spans="1:9" x14ac:dyDescent="0.2">
      <c r="A31" s="149"/>
      <c r="B31" s="140"/>
      <c r="C31" s="25" t="s">
        <v>22</v>
      </c>
      <c r="D31" s="33"/>
      <c r="E31" s="34"/>
      <c r="F31" s="34"/>
      <c r="G31" s="34"/>
      <c r="H31" s="34"/>
      <c r="I31" s="140"/>
    </row>
    <row r="32" spans="1:9" ht="25.5" x14ac:dyDescent="0.2">
      <c r="A32" s="149">
        <v>6</v>
      </c>
      <c r="B32" s="140" t="s">
        <v>102</v>
      </c>
      <c r="C32" s="25" t="s">
        <v>18</v>
      </c>
      <c r="D32" s="33" t="s">
        <v>170</v>
      </c>
      <c r="E32" s="34">
        <v>20.664000000000001</v>
      </c>
      <c r="F32" s="34">
        <v>20.664000000000001</v>
      </c>
      <c r="G32" s="34">
        <v>20.664000000000001</v>
      </c>
      <c r="H32" s="34">
        <v>20.664000000000001</v>
      </c>
      <c r="I32" s="140" t="s">
        <v>97</v>
      </c>
    </row>
    <row r="33" spans="1:9" x14ac:dyDescent="0.2">
      <c r="A33" s="149"/>
      <c r="B33" s="140"/>
      <c r="C33" s="25" t="s">
        <v>19</v>
      </c>
      <c r="D33" s="33"/>
      <c r="E33" s="34"/>
      <c r="F33" s="34"/>
      <c r="G33" s="34"/>
      <c r="H33" s="34"/>
      <c r="I33" s="140"/>
    </row>
    <row r="34" spans="1:9" x14ac:dyDescent="0.2">
      <c r="A34" s="149"/>
      <c r="B34" s="140"/>
      <c r="C34" s="25" t="s">
        <v>20</v>
      </c>
      <c r="D34" s="33"/>
      <c r="E34" s="34"/>
      <c r="F34" s="34"/>
      <c r="G34" s="34"/>
      <c r="H34" s="34"/>
      <c r="I34" s="140"/>
    </row>
    <row r="35" spans="1:9" x14ac:dyDescent="0.2">
      <c r="A35" s="149"/>
      <c r="B35" s="140"/>
      <c r="C35" s="25" t="s">
        <v>21</v>
      </c>
      <c r="D35" s="33"/>
      <c r="E35" s="34"/>
      <c r="F35" s="34"/>
      <c r="G35" s="34"/>
      <c r="H35" s="34"/>
      <c r="I35" s="140"/>
    </row>
    <row r="36" spans="1:9" x14ac:dyDescent="0.2">
      <c r="A36" s="149"/>
      <c r="B36" s="140"/>
      <c r="C36" s="25" t="s">
        <v>22</v>
      </c>
      <c r="D36" s="33"/>
      <c r="E36" s="34"/>
      <c r="F36" s="34"/>
      <c r="G36" s="34"/>
      <c r="H36" s="34"/>
      <c r="I36" s="140"/>
    </row>
    <row r="37" spans="1:9" ht="25.5" x14ac:dyDescent="0.2">
      <c r="A37" s="149">
        <v>8</v>
      </c>
      <c r="B37" s="140" t="s">
        <v>103</v>
      </c>
      <c r="C37" s="25" t="s">
        <v>18</v>
      </c>
      <c r="D37" s="33" t="s">
        <v>170</v>
      </c>
      <c r="E37" s="34">
        <v>312.5</v>
      </c>
      <c r="F37" s="34">
        <v>312.5</v>
      </c>
      <c r="G37" s="34">
        <v>312.5</v>
      </c>
      <c r="H37" s="34">
        <v>312.5</v>
      </c>
      <c r="I37" s="140" t="s">
        <v>104</v>
      </c>
    </row>
    <row r="38" spans="1:9" x14ac:dyDescent="0.2">
      <c r="A38" s="149"/>
      <c r="B38" s="140"/>
      <c r="C38" s="25" t="s">
        <v>19</v>
      </c>
      <c r="D38" s="33"/>
      <c r="E38" s="34"/>
      <c r="F38" s="34"/>
      <c r="G38" s="34"/>
      <c r="H38" s="34"/>
      <c r="I38" s="140"/>
    </row>
    <row r="39" spans="1:9" x14ac:dyDescent="0.2">
      <c r="A39" s="149"/>
      <c r="B39" s="140"/>
      <c r="C39" s="25" t="s">
        <v>20</v>
      </c>
      <c r="D39" s="33"/>
      <c r="E39" s="34"/>
      <c r="F39" s="34"/>
      <c r="G39" s="34"/>
      <c r="H39" s="34"/>
      <c r="I39" s="140"/>
    </row>
    <row r="40" spans="1:9" x14ac:dyDescent="0.2">
      <c r="A40" s="149"/>
      <c r="B40" s="140"/>
      <c r="C40" s="25" t="s">
        <v>21</v>
      </c>
      <c r="D40" s="33"/>
      <c r="E40" s="34"/>
      <c r="F40" s="34"/>
      <c r="G40" s="34"/>
      <c r="H40" s="34"/>
      <c r="I40" s="140"/>
    </row>
    <row r="41" spans="1:9" x14ac:dyDescent="0.2">
      <c r="A41" s="149"/>
      <c r="B41" s="140"/>
      <c r="C41" s="25" t="s">
        <v>22</v>
      </c>
      <c r="D41" s="33"/>
      <c r="E41" s="34"/>
      <c r="F41" s="34"/>
      <c r="G41" s="34"/>
      <c r="H41" s="34"/>
      <c r="I41" s="140"/>
    </row>
    <row r="42" spans="1:9" ht="25.5" x14ac:dyDescent="0.2">
      <c r="A42" s="149">
        <v>9</v>
      </c>
      <c r="B42" s="140" t="s">
        <v>183</v>
      </c>
      <c r="C42" s="25" t="s">
        <v>18</v>
      </c>
      <c r="D42" s="33" t="s">
        <v>170</v>
      </c>
      <c r="E42" s="34">
        <v>734.55</v>
      </c>
      <c r="F42" s="34">
        <v>4200</v>
      </c>
      <c r="G42" s="34">
        <v>4200</v>
      </c>
      <c r="H42" s="34">
        <v>4200</v>
      </c>
      <c r="I42" s="140" t="s">
        <v>104</v>
      </c>
    </row>
    <row r="43" spans="1:9" x14ac:dyDescent="0.2">
      <c r="A43" s="149"/>
      <c r="B43" s="140"/>
      <c r="C43" s="25" t="s">
        <v>19</v>
      </c>
      <c r="D43" s="33"/>
      <c r="E43" s="34"/>
      <c r="F43" s="34"/>
      <c r="G43" s="34"/>
      <c r="H43" s="34"/>
      <c r="I43" s="140"/>
    </row>
    <row r="44" spans="1:9" x14ac:dyDescent="0.2">
      <c r="A44" s="149"/>
      <c r="B44" s="140"/>
      <c r="C44" s="25" t="s">
        <v>20</v>
      </c>
      <c r="D44" s="33"/>
      <c r="E44" s="34"/>
      <c r="F44" s="34"/>
      <c r="G44" s="34"/>
      <c r="H44" s="34"/>
      <c r="I44" s="140"/>
    </row>
    <row r="45" spans="1:9" x14ac:dyDescent="0.2">
      <c r="A45" s="149"/>
      <c r="B45" s="140"/>
      <c r="C45" s="25" t="s">
        <v>21</v>
      </c>
      <c r="D45" s="33"/>
      <c r="E45" s="34"/>
      <c r="F45" s="34"/>
      <c r="G45" s="34"/>
      <c r="H45" s="34"/>
      <c r="I45" s="140"/>
    </row>
    <row r="46" spans="1:9" x14ac:dyDescent="0.2">
      <c r="A46" s="149"/>
      <c r="B46" s="140"/>
      <c r="C46" s="25" t="s">
        <v>22</v>
      </c>
      <c r="D46" s="33"/>
      <c r="E46" s="34"/>
      <c r="F46" s="34"/>
      <c r="G46" s="34"/>
      <c r="H46" s="34"/>
      <c r="I46" s="140"/>
    </row>
    <row r="47" spans="1:9" ht="25.5" x14ac:dyDescent="0.2">
      <c r="A47" s="149">
        <v>10</v>
      </c>
      <c r="B47" s="140" t="s">
        <v>105</v>
      </c>
      <c r="C47" s="25" t="s">
        <v>18</v>
      </c>
      <c r="D47" s="33" t="s">
        <v>170</v>
      </c>
      <c r="E47" s="34">
        <v>84</v>
      </c>
      <c r="F47" s="34">
        <v>84</v>
      </c>
      <c r="G47" s="34">
        <v>84</v>
      </c>
      <c r="H47" s="34">
        <v>84</v>
      </c>
      <c r="I47" s="140" t="s">
        <v>97</v>
      </c>
    </row>
    <row r="48" spans="1:9" x14ac:dyDescent="0.2">
      <c r="A48" s="149"/>
      <c r="B48" s="140"/>
      <c r="C48" s="25" t="s">
        <v>19</v>
      </c>
      <c r="D48" s="33"/>
      <c r="E48" s="34"/>
      <c r="F48" s="34"/>
      <c r="G48" s="34"/>
      <c r="H48" s="34"/>
      <c r="I48" s="140"/>
    </row>
    <row r="49" spans="1:9" x14ac:dyDescent="0.2">
      <c r="A49" s="149"/>
      <c r="B49" s="140"/>
      <c r="C49" s="25" t="s">
        <v>20</v>
      </c>
      <c r="D49" s="33"/>
      <c r="E49" s="34"/>
      <c r="F49" s="34"/>
      <c r="G49" s="34"/>
      <c r="H49" s="34"/>
      <c r="I49" s="140"/>
    </row>
    <row r="50" spans="1:9" x14ac:dyDescent="0.2">
      <c r="A50" s="149"/>
      <c r="B50" s="140"/>
      <c r="C50" s="25" t="s">
        <v>21</v>
      </c>
      <c r="D50" s="33"/>
      <c r="E50" s="34"/>
      <c r="F50" s="34"/>
      <c r="G50" s="34"/>
      <c r="H50" s="34"/>
      <c r="I50" s="140"/>
    </row>
    <row r="51" spans="1:9" x14ac:dyDescent="0.2">
      <c r="A51" s="149"/>
      <c r="B51" s="140"/>
      <c r="C51" s="25" t="s">
        <v>22</v>
      </c>
      <c r="D51" s="33"/>
      <c r="E51" s="34"/>
      <c r="F51" s="34"/>
      <c r="G51" s="34"/>
      <c r="H51" s="34"/>
      <c r="I51" s="140"/>
    </row>
    <row r="52" spans="1:9" ht="25.5" x14ac:dyDescent="0.2">
      <c r="A52" s="151"/>
      <c r="B52" s="20" t="s">
        <v>106</v>
      </c>
      <c r="C52" s="23"/>
      <c r="D52" s="19"/>
      <c r="E52" s="58">
        <f>SUM(E7:E51)</f>
        <v>2161.5879999999997</v>
      </c>
      <c r="F52" s="58">
        <f>SUM(F7:F51)</f>
        <v>5821.1880000000001</v>
      </c>
      <c r="G52" s="58">
        <f>SUM(G7:G51)</f>
        <v>5821.1880000000001</v>
      </c>
      <c r="H52" s="58">
        <f>SUM(H7:H51)</f>
        <v>5821.1880000000001</v>
      </c>
      <c r="I52" s="23"/>
    </row>
    <row r="53" spans="1:9" x14ac:dyDescent="0.2">
      <c r="A53" s="151"/>
      <c r="B53" s="25" t="s">
        <v>18</v>
      </c>
      <c r="C53" s="23"/>
      <c r="D53" s="19"/>
      <c r="E53" s="58">
        <f>E52</f>
        <v>2161.5879999999997</v>
      </c>
      <c r="F53" s="58">
        <f>F52</f>
        <v>5821.1880000000001</v>
      </c>
      <c r="G53" s="58">
        <f>G52</f>
        <v>5821.1880000000001</v>
      </c>
      <c r="H53" s="58">
        <f>H52</f>
        <v>5821.1880000000001</v>
      </c>
      <c r="I53" s="23"/>
    </row>
    <row r="54" spans="1:9" x14ac:dyDescent="0.2">
      <c r="A54" s="151"/>
      <c r="B54" s="25" t="s">
        <v>19</v>
      </c>
      <c r="C54" s="23"/>
      <c r="D54" s="19"/>
      <c r="E54" s="36"/>
      <c r="F54" s="36"/>
      <c r="G54" s="23"/>
      <c r="H54" s="35"/>
      <c r="I54" s="23"/>
    </row>
    <row r="55" spans="1:9" x14ac:dyDescent="0.2">
      <c r="A55" s="151"/>
      <c r="B55" s="25" t="s">
        <v>20</v>
      </c>
      <c r="C55" s="23"/>
      <c r="D55" s="19"/>
      <c r="E55" s="36"/>
      <c r="F55" s="36"/>
      <c r="G55" s="23"/>
      <c r="H55" s="35"/>
      <c r="I55" s="23"/>
    </row>
    <row r="56" spans="1:9" x14ac:dyDescent="0.2">
      <c r="A56" s="151"/>
      <c r="B56" s="25" t="s">
        <v>21</v>
      </c>
      <c r="C56" s="23"/>
      <c r="D56" s="19"/>
      <c r="E56" s="36"/>
      <c r="F56" s="36"/>
      <c r="G56" s="23"/>
      <c r="H56" s="35"/>
      <c r="I56" s="23"/>
    </row>
    <row r="57" spans="1:9" x14ac:dyDescent="0.2">
      <c r="A57" s="151"/>
      <c r="B57" s="25" t="s">
        <v>22</v>
      </c>
      <c r="C57" s="23"/>
      <c r="D57" s="19"/>
      <c r="E57" s="36"/>
      <c r="F57" s="36"/>
      <c r="G57" s="23"/>
      <c r="H57" s="35"/>
      <c r="I57" s="23"/>
    </row>
  </sheetData>
  <sheetProtection selectLockedCells="1" selectUnlockedCells="1"/>
  <mergeCells count="35">
    <mergeCell ref="A42:A46"/>
    <mergeCell ref="B42:B46"/>
    <mergeCell ref="I42:I46"/>
    <mergeCell ref="A52:A57"/>
    <mergeCell ref="A47:A51"/>
    <mergeCell ref="B47:B51"/>
    <mergeCell ref="I47:I51"/>
    <mergeCell ref="B27:B31"/>
    <mergeCell ref="A22:A26"/>
    <mergeCell ref="I32:I36"/>
    <mergeCell ref="A32:A36"/>
    <mergeCell ref="B32:B36"/>
    <mergeCell ref="B22:B26"/>
    <mergeCell ref="I22:I26"/>
    <mergeCell ref="A37:A41"/>
    <mergeCell ref="B37:B41"/>
    <mergeCell ref="I37:I41"/>
    <mergeCell ref="F1:H3"/>
    <mergeCell ref="A1:A4"/>
    <mergeCell ref="A7:A11"/>
    <mergeCell ref="B7:B11"/>
    <mergeCell ref="I7:I11"/>
    <mergeCell ref="I27:I31"/>
    <mergeCell ref="A17:A21"/>
    <mergeCell ref="B17:B21"/>
    <mergeCell ref="I17:I21"/>
    <mergeCell ref="A27:A31"/>
    <mergeCell ref="B1:B4"/>
    <mergeCell ref="C1:C4"/>
    <mergeCell ref="I1:I4"/>
    <mergeCell ref="A12:A16"/>
    <mergeCell ref="B12:B16"/>
    <mergeCell ref="I12:I16"/>
    <mergeCell ref="D1:D4"/>
    <mergeCell ref="E1:E4"/>
  </mergeCells>
  <phoneticPr fontId="19" type="noConversion"/>
  <pageMargins left="0.45694444444444443" right="0.39305555555555555" top="0.65763888888888888" bottom="0.48888888888888887" header="0.4201388888888889" footer="0.25138888888888888"/>
  <pageSetup paperSize="9" orientation="landscape" useFirstPageNumber="1" horizontalDpi="300" verticalDpi="300" r:id="rId1"/>
  <headerFooter alignWithMargins="0">
    <oddHeader xml:space="preserve">&amp;C4.2.5. Перечень мероприятий «Развитие и совершенствование системы повышения профессиональной компетентности педагогических и руководящих работников образовательных учреждений» </oddHeader>
    <oddFooter>&amp;CСтраница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view="pageBreakPreview" zoomScaleNormal="100" zoomScaleSheetLayoutView="100" workbookViewId="0">
      <selection activeCell="L119" sqref="L119"/>
    </sheetView>
  </sheetViews>
  <sheetFormatPr defaultColWidth="11.5703125" defaultRowHeight="12.75" x14ac:dyDescent="0.2"/>
  <cols>
    <col min="1" max="1" width="4.140625" customWidth="1"/>
    <col min="2" max="2" width="27.85546875" customWidth="1"/>
    <col min="3" max="3" width="29.85546875" style="23" customWidth="1"/>
    <col min="4" max="4" width="10.28515625" customWidth="1"/>
    <col min="7" max="7" width="9.42578125" customWidth="1"/>
    <col min="8" max="8" width="9.28515625" customWidth="1"/>
    <col min="9" max="9" width="14.42578125" style="23" customWidth="1"/>
  </cols>
  <sheetData>
    <row r="1" spans="1:9" ht="14.1" customHeight="1" x14ac:dyDescent="0.2">
      <c r="A1" s="148" t="s">
        <v>10</v>
      </c>
      <c r="B1" s="155" t="s">
        <v>11</v>
      </c>
      <c r="C1" s="148" t="s">
        <v>12</v>
      </c>
      <c r="D1" s="156" t="s">
        <v>13</v>
      </c>
      <c r="E1" s="152" t="s">
        <v>200</v>
      </c>
      <c r="F1" s="135" t="s">
        <v>14</v>
      </c>
      <c r="G1" s="135"/>
      <c r="H1" s="135"/>
      <c r="I1" s="150" t="s">
        <v>15</v>
      </c>
    </row>
    <row r="2" spans="1:9" ht="14.1" customHeight="1" x14ac:dyDescent="0.2">
      <c r="A2" s="148"/>
      <c r="B2" s="155"/>
      <c r="C2" s="148"/>
      <c r="D2" s="156"/>
      <c r="E2" s="153"/>
      <c r="F2" s="135"/>
      <c r="G2" s="135"/>
      <c r="H2" s="135"/>
      <c r="I2" s="150"/>
    </row>
    <row r="3" spans="1:9" x14ac:dyDescent="0.2">
      <c r="A3" s="148"/>
      <c r="B3" s="155"/>
      <c r="C3" s="148"/>
      <c r="D3" s="156"/>
      <c r="E3" s="153"/>
      <c r="F3" s="135"/>
      <c r="G3" s="135"/>
      <c r="H3" s="135"/>
      <c r="I3" s="150"/>
    </row>
    <row r="4" spans="1:9" x14ac:dyDescent="0.2">
      <c r="A4" s="148"/>
      <c r="B4" s="155"/>
      <c r="C4" s="148"/>
      <c r="D4" s="156"/>
      <c r="E4" s="154"/>
      <c r="F4" s="21">
        <v>2012</v>
      </c>
      <c r="G4" s="21">
        <v>2013</v>
      </c>
      <c r="H4" s="53">
        <v>2014</v>
      </c>
      <c r="I4" s="150"/>
    </row>
    <row r="5" spans="1:9" x14ac:dyDescent="0.2">
      <c r="A5" s="44">
        <v>1</v>
      </c>
      <c r="B5" s="45">
        <v>2</v>
      </c>
      <c r="C5" s="21">
        <v>3</v>
      </c>
      <c r="D5" s="48">
        <v>4</v>
      </c>
      <c r="E5" s="44">
        <v>5</v>
      </c>
      <c r="F5" s="44">
        <v>6</v>
      </c>
      <c r="G5" s="44">
        <v>7</v>
      </c>
      <c r="H5" s="45">
        <v>8</v>
      </c>
      <c r="I5" s="21">
        <v>9</v>
      </c>
    </row>
    <row r="6" spans="1:9" ht="15.75" x14ac:dyDescent="0.2">
      <c r="A6" s="10"/>
      <c r="B6" s="59" t="s">
        <v>107</v>
      </c>
      <c r="C6" s="29"/>
      <c r="D6" s="49"/>
      <c r="E6" s="10"/>
      <c r="F6" s="10"/>
      <c r="G6" s="11"/>
      <c r="H6" s="54"/>
    </row>
    <row r="7" spans="1:9" ht="14.1" customHeight="1" x14ac:dyDescent="0.2">
      <c r="A7" s="157">
        <v>1</v>
      </c>
      <c r="B7" s="158" t="s">
        <v>108</v>
      </c>
      <c r="C7" s="25" t="s">
        <v>18</v>
      </c>
      <c r="D7" s="50" t="s">
        <v>170</v>
      </c>
      <c r="E7" s="13">
        <f t="shared" ref="E7:E38" si="0">SUM(F7:H7)</f>
        <v>300</v>
      </c>
      <c r="F7" s="13">
        <v>100</v>
      </c>
      <c r="G7" s="13">
        <v>100</v>
      </c>
      <c r="H7" s="55">
        <v>100</v>
      </c>
      <c r="I7" s="140" t="s">
        <v>97</v>
      </c>
    </row>
    <row r="8" spans="1:9" x14ac:dyDescent="0.2">
      <c r="A8" s="157"/>
      <c r="B8" s="158"/>
      <c r="C8" s="25" t="s">
        <v>19</v>
      </c>
      <c r="D8" s="50"/>
      <c r="E8" s="13">
        <f t="shared" si="0"/>
        <v>0</v>
      </c>
      <c r="F8" s="13"/>
      <c r="G8" s="14"/>
      <c r="H8" s="56"/>
      <c r="I8" s="140"/>
    </row>
    <row r="9" spans="1:9" x14ac:dyDescent="0.2">
      <c r="A9" s="157"/>
      <c r="B9" s="158"/>
      <c r="C9" s="25" t="s">
        <v>20</v>
      </c>
      <c r="D9" s="50"/>
      <c r="E9" s="13">
        <f t="shared" si="0"/>
        <v>0</v>
      </c>
      <c r="F9" s="13"/>
      <c r="G9" s="14"/>
      <c r="H9" s="56"/>
      <c r="I9" s="140"/>
    </row>
    <row r="10" spans="1:9" x14ac:dyDescent="0.2">
      <c r="A10" s="157"/>
      <c r="B10" s="158"/>
      <c r="C10" s="25" t="s">
        <v>21</v>
      </c>
      <c r="D10" s="50"/>
      <c r="E10" s="13">
        <f t="shared" si="0"/>
        <v>0</v>
      </c>
      <c r="F10" s="13"/>
      <c r="G10" s="14"/>
      <c r="H10" s="56"/>
      <c r="I10" s="140"/>
    </row>
    <row r="11" spans="1:9" x14ac:dyDescent="0.2">
      <c r="A11" s="157"/>
      <c r="B11" s="158"/>
      <c r="C11" s="25" t="s">
        <v>22</v>
      </c>
      <c r="D11" s="50"/>
      <c r="E11" s="13">
        <f t="shared" si="0"/>
        <v>0</v>
      </c>
      <c r="F11" s="13"/>
      <c r="G11" s="14"/>
      <c r="H11" s="56"/>
      <c r="I11" s="140"/>
    </row>
    <row r="12" spans="1:9" ht="14.1" customHeight="1" x14ac:dyDescent="0.2">
      <c r="A12" s="157">
        <v>2</v>
      </c>
      <c r="B12" s="158" t="s">
        <v>109</v>
      </c>
      <c r="C12" s="25" t="s">
        <v>18</v>
      </c>
      <c r="D12" s="50" t="s">
        <v>170</v>
      </c>
      <c r="E12" s="13">
        <f t="shared" si="0"/>
        <v>30</v>
      </c>
      <c r="F12" s="13">
        <v>10</v>
      </c>
      <c r="G12" s="13">
        <v>10</v>
      </c>
      <c r="H12" s="55">
        <v>10</v>
      </c>
      <c r="I12" s="140" t="s">
        <v>97</v>
      </c>
    </row>
    <row r="13" spans="1:9" x14ac:dyDescent="0.2">
      <c r="A13" s="157"/>
      <c r="B13" s="158"/>
      <c r="C13" s="25" t="s">
        <v>19</v>
      </c>
      <c r="D13" s="50"/>
      <c r="E13" s="13">
        <f t="shared" si="0"/>
        <v>0</v>
      </c>
      <c r="F13" s="13"/>
      <c r="G13" s="14"/>
      <c r="H13" s="56"/>
      <c r="I13" s="140"/>
    </row>
    <row r="14" spans="1:9" x14ac:dyDescent="0.2">
      <c r="A14" s="157"/>
      <c r="B14" s="158"/>
      <c r="C14" s="25" t="s">
        <v>20</v>
      </c>
      <c r="D14" s="50"/>
      <c r="E14" s="13">
        <f t="shared" si="0"/>
        <v>0</v>
      </c>
      <c r="F14" s="13"/>
      <c r="G14" s="14"/>
      <c r="H14" s="56"/>
      <c r="I14" s="140"/>
    </row>
    <row r="15" spans="1:9" x14ac:dyDescent="0.2">
      <c r="A15" s="157"/>
      <c r="B15" s="158"/>
      <c r="C15" s="25" t="s">
        <v>21</v>
      </c>
      <c r="D15" s="50"/>
      <c r="E15" s="13">
        <f t="shared" si="0"/>
        <v>0</v>
      </c>
      <c r="F15" s="13"/>
      <c r="G15" s="14"/>
      <c r="H15" s="56"/>
      <c r="I15" s="140"/>
    </row>
    <row r="16" spans="1:9" x14ac:dyDescent="0.2">
      <c r="A16" s="157"/>
      <c r="B16" s="158"/>
      <c r="C16" s="25" t="s">
        <v>22</v>
      </c>
      <c r="D16" s="50"/>
      <c r="E16" s="13">
        <f t="shared" si="0"/>
        <v>0</v>
      </c>
      <c r="F16" s="13"/>
      <c r="G16" s="14"/>
      <c r="H16" s="56"/>
      <c r="I16" s="140"/>
    </row>
    <row r="17" spans="1:9" ht="14.1" customHeight="1" x14ac:dyDescent="0.2">
      <c r="A17" s="157">
        <v>3</v>
      </c>
      <c r="B17" s="158" t="s">
        <v>110</v>
      </c>
      <c r="C17" s="25" t="s">
        <v>18</v>
      </c>
      <c r="D17" s="50" t="s">
        <v>170</v>
      </c>
      <c r="E17" s="13">
        <f t="shared" si="0"/>
        <v>75</v>
      </c>
      <c r="F17" s="13">
        <v>25</v>
      </c>
      <c r="G17" s="13">
        <v>25</v>
      </c>
      <c r="H17" s="55">
        <v>25</v>
      </c>
      <c r="I17" s="140" t="s">
        <v>97</v>
      </c>
    </row>
    <row r="18" spans="1:9" x14ac:dyDescent="0.2">
      <c r="A18" s="157"/>
      <c r="B18" s="158"/>
      <c r="C18" s="25" t="s">
        <v>19</v>
      </c>
      <c r="D18" s="50"/>
      <c r="E18" s="13">
        <f t="shared" si="0"/>
        <v>0</v>
      </c>
      <c r="F18" s="13"/>
      <c r="G18" s="14"/>
      <c r="H18" s="56"/>
      <c r="I18" s="140"/>
    </row>
    <row r="19" spans="1:9" x14ac:dyDescent="0.2">
      <c r="A19" s="157"/>
      <c r="B19" s="158"/>
      <c r="C19" s="25" t="s">
        <v>20</v>
      </c>
      <c r="D19" s="50"/>
      <c r="E19" s="13">
        <f t="shared" si="0"/>
        <v>0</v>
      </c>
      <c r="F19" s="13"/>
      <c r="G19" s="14"/>
      <c r="H19" s="56"/>
      <c r="I19" s="140"/>
    </row>
    <row r="20" spans="1:9" x14ac:dyDescent="0.2">
      <c r="A20" s="157"/>
      <c r="B20" s="158"/>
      <c r="C20" s="25" t="s">
        <v>21</v>
      </c>
      <c r="D20" s="50"/>
      <c r="E20" s="13">
        <f t="shared" si="0"/>
        <v>0</v>
      </c>
      <c r="F20" s="13"/>
      <c r="G20" s="14"/>
      <c r="H20" s="56"/>
      <c r="I20" s="140"/>
    </row>
    <row r="21" spans="1:9" x14ac:dyDescent="0.2">
      <c r="A21" s="157"/>
      <c r="B21" s="158"/>
      <c r="C21" s="25" t="s">
        <v>22</v>
      </c>
      <c r="D21" s="50"/>
      <c r="E21" s="13">
        <f t="shared" si="0"/>
        <v>0</v>
      </c>
      <c r="F21" s="13"/>
      <c r="G21" s="14"/>
      <c r="H21" s="56"/>
      <c r="I21" s="140"/>
    </row>
    <row r="22" spans="1:9" ht="14.1" customHeight="1" x14ac:dyDescent="0.2">
      <c r="A22" s="157">
        <v>4</v>
      </c>
      <c r="B22" s="158" t="s">
        <v>111</v>
      </c>
      <c r="C22" s="25" t="s">
        <v>18</v>
      </c>
      <c r="D22" s="50" t="s">
        <v>170</v>
      </c>
      <c r="E22" s="13">
        <f t="shared" si="0"/>
        <v>150</v>
      </c>
      <c r="F22" s="13">
        <v>50</v>
      </c>
      <c r="G22" s="13">
        <v>50</v>
      </c>
      <c r="H22" s="55">
        <v>50</v>
      </c>
      <c r="I22" s="140" t="s">
        <v>97</v>
      </c>
    </row>
    <row r="23" spans="1:9" x14ac:dyDescent="0.2">
      <c r="A23" s="157"/>
      <c r="B23" s="158"/>
      <c r="C23" s="25" t="s">
        <v>19</v>
      </c>
      <c r="D23" s="50"/>
      <c r="E23" s="13">
        <f t="shared" si="0"/>
        <v>0</v>
      </c>
      <c r="F23" s="13"/>
      <c r="G23" s="14"/>
      <c r="H23" s="56"/>
      <c r="I23" s="140"/>
    </row>
    <row r="24" spans="1:9" x14ac:dyDescent="0.2">
      <c r="A24" s="157"/>
      <c r="B24" s="158"/>
      <c r="C24" s="25" t="s">
        <v>20</v>
      </c>
      <c r="D24" s="50"/>
      <c r="E24" s="13">
        <f t="shared" si="0"/>
        <v>0</v>
      </c>
      <c r="F24" s="13"/>
      <c r="G24" s="14"/>
      <c r="H24" s="56"/>
      <c r="I24" s="140"/>
    </row>
    <row r="25" spans="1:9" x14ac:dyDescent="0.2">
      <c r="A25" s="157"/>
      <c r="B25" s="158"/>
      <c r="C25" s="25" t="s">
        <v>21</v>
      </c>
      <c r="D25" s="50"/>
      <c r="E25" s="13">
        <f t="shared" si="0"/>
        <v>0</v>
      </c>
      <c r="F25" s="13"/>
      <c r="G25" s="14"/>
      <c r="H25" s="56"/>
      <c r="I25" s="140"/>
    </row>
    <row r="26" spans="1:9" x14ac:dyDescent="0.2">
      <c r="A26" s="157"/>
      <c r="B26" s="158"/>
      <c r="C26" s="25" t="s">
        <v>22</v>
      </c>
      <c r="D26" s="50"/>
      <c r="E26" s="13">
        <f t="shared" si="0"/>
        <v>0</v>
      </c>
      <c r="F26" s="13"/>
      <c r="G26" s="14"/>
      <c r="H26" s="56"/>
      <c r="I26" s="140"/>
    </row>
    <row r="27" spans="1:9" ht="14.1" customHeight="1" x14ac:dyDescent="0.2">
      <c r="A27" s="157">
        <v>5</v>
      </c>
      <c r="B27" s="158" t="s">
        <v>112</v>
      </c>
      <c r="C27" s="25" t="s">
        <v>18</v>
      </c>
      <c r="D27" s="50" t="s">
        <v>170</v>
      </c>
      <c r="E27" s="13">
        <f t="shared" si="0"/>
        <v>105</v>
      </c>
      <c r="F27" s="13">
        <v>35</v>
      </c>
      <c r="G27" s="13">
        <v>35</v>
      </c>
      <c r="H27" s="55">
        <v>35</v>
      </c>
      <c r="I27" s="140" t="s">
        <v>97</v>
      </c>
    </row>
    <row r="28" spans="1:9" x14ac:dyDescent="0.2">
      <c r="A28" s="157"/>
      <c r="B28" s="158"/>
      <c r="C28" s="25" t="s">
        <v>19</v>
      </c>
      <c r="D28" s="50"/>
      <c r="E28" s="13">
        <f t="shared" si="0"/>
        <v>0</v>
      </c>
      <c r="F28" s="13"/>
      <c r="G28" s="14"/>
      <c r="H28" s="56"/>
      <c r="I28" s="140"/>
    </row>
    <row r="29" spans="1:9" x14ac:dyDescent="0.2">
      <c r="A29" s="157"/>
      <c r="B29" s="158"/>
      <c r="C29" s="25" t="s">
        <v>20</v>
      </c>
      <c r="D29" s="50"/>
      <c r="E29" s="13">
        <f t="shared" si="0"/>
        <v>0</v>
      </c>
      <c r="F29" s="13"/>
      <c r="G29" s="14"/>
      <c r="H29" s="56"/>
      <c r="I29" s="140"/>
    </row>
    <row r="30" spans="1:9" x14ac:dyDescent="0.2">
      <c r="A30" s="157"/>
      <c r="B30" s="158"/>
      <c r="C30" s="25" t="s">
        <v>21</v>
      </c>
      <c r="D30" s="50"/>
      <c r="E30" s="13">
        <f t="shared" si="0"/>
        <v>0</v>
      </c>
      <c r="F30" s="13"/>
      <c r="G30" s="14"/>
      <c r="H30" s="56"/>
      <c r="I30" s="140"/>
    </row>
    <row r="31" spans="1:9" x14ac:dyDescent="0.2">
      <c r="A31" s="157"/>
      <c r="B31" s="158"/>
      <c r="C31" s="25" t="s">
        <v>22</v>
      </c>
      <c r="D31" s="50"/>
      <c r="E31" s="13">
        <f t="shared" si="0"/>
        <v>105</v>
      </c>
      <c r="F31" s="13">
        <v>35</v>
      </c>
      <c r="G31" s="13">
        <v>35</v>
      </c>
      <c r="H31" s="55">
        <v>35</v>
      </c>
      <c r="I31" s="140"/>
    </row>
    <row r="32" spans="1:9" ht="14.1" customHeight="1" x14ac:dyDescent="0.2">
      <c r="A32" s="157">
        <v>6</v>
      </c>
      <c r="B32" s="158" t="s">
        <v>113</v>
      </c>
      <c r="C32" s="25" t="s">
        <v>18</v>
      </c>
      <c r="D32" s="50" t="s">
        <v>170</v>
      </c>
      <c r="E32" s="13">
        <f t="shared" si="0"/>
        <v>36</v>
      </c>
      <c r="F32" s="13">
        <v>12</v>
      </c>
      <c r="G32" s="13">
        <v>12</v>
      </c>
      <c r="H32" s="55">
        <v>12</v>
      </c>
      <c r="I32" s="140" t="s">
        <v>97</v>
      </c>
    </row>
    <row r="33" spans="1:9" x14ac:dyDescent="0.2">
      <c r="A33" s="157"/>
      <c r="B33" s="158"/>
      <c r="C33" s="25" t="s">
        <v>19</v>
      </c>
      <c r="D33" s="50"/>
      <c r="E33" s="13">
        <f t="shared" si="0"/>
        <v>0</v>
      </c>
      <c r="F33" s="13"/>
      <c r="G33" s="14"/>
      <c r="H33" s="56"/>
      <c r="I33" s="140"/>
    </row>
    <row r="34" spans="1:9" x14ac:dyDescent="0.2">
      <c r="A34" s="157"/>
      <c r="B34" s="158"/>
      <c r="C34" s="25" t="s">
        <v>20</v>
      </c>
      <c r="D34" s="50"/>
      <c r="E34" s="13">
        <f t="shared" si="0"/>
        <v>0</v>
      </c>
      <c r="F34" s="13"/>
      <c r="G34" s="14"/>
      <c r="H34" s="56"/>
      <c r="I34" s="140"/>
    </row>
    <row r="35" spans="1:9" x14ac:dyDescent="0.2">
      <c r="A35" s="157"/>
      <c r="B35" s="158"/>
      <c r="C35" s="25" t="s">
        <v>21</v>
      </c>
      <c r="D35" s="50"/>
      <c r="E35" s="13">
        <f t="shared" si="0"/>
        <v>0</v>
      </c>
      <c r="F35" s="13"/>
      <c r="G35" s="14"/>
      <c r="H35" s="56"/>
      <c r="I35" s="140"/>
    </row>
    <row r="36" spans="1:9" x14ac:dyDescent="0.2">
      <c r="A36" s="157"/>
      <c r="B36" s="158"/>
      <c r="C36" s="25" t="s">
        <v>22</v>
      </c>
      <c r="D36" s="50"/>
      <c r="E36" s="13">
        <f t="shared" si="0"/>
        <v>0</v>
      </c>
      <c r="F36" s="13"/>
      <c r="G36" s="14"/>
      <c r="H36" s="56"/>
      <c r="I36" s="140"/>
    </row>
    <row r="37" spans="1:9" ht="14.1" customHeight="1" x14ac:dyDescent="0.2">
      <c r="A37" s="157">
        <v>7</v>
      </c>
      <c r="B37" s="158" t="s">
        <v>114</v>
      </c>
      <c r="C37" s="25" t="s">
        <v>18</v>
      </c>
      <c r="D37" s="50" t="s">
        <v>170</v>
      </c>
      <c r="E37" s="13">
        <f t="shared" si="0"/>
        <v>105</v>
      </c>
      <c r="F37" s="13">
        <v>35</v>
      </c>
      <c r="G37" s="13">
        <v>35</v>
      </c>
      <c r="H37" s="55">
        <v>35</v>
      </c>
      <c r="I37" s="140" t="s">
        <v>97</v>
      </c>
    </row>
    <row r="38" spans="1:9" x14ac:dyDescent="0.2">
      <c r="A38" s="157"/>
      <c r="B38" s="158"/>
      <c r="C38" s="25" t="s">
        <v>19</v>
      </c>
      <c r="D38" s="50"/>
      <c r="E38" s="13">
        <f t="shared" si="0"/>
        <v>0</v>
      </c>
      <c r="F38" s="13"/>
      <c r="G38" s="14"/>
      <c r="H38" s="56"/>
      <c r="I38" s="140"/>
    </row>
    <row r="39" spans="1:9" x14ac:dyDescent="0.2">
      <c r="A39" s="157"/>
      <c r="B39" s="158"/>
      <c r="C39" s="25" t="s">
        <v>20</v>
      </c>
      <c r="D39" s="50"/>
      <c r="E39" s="13">
        <f t="shared" ref="E39:E66" si="1">SUM(F39:H39)</f>
        <v>0</v>
      </c>
      <c r="F39" s="13"/>
      <c r="G39" s="14"/>
      <c r="H39" s="56"/>
      <c r="I39" s="140"/>
    </row>
    <row r="40" spans="1:9" x14ac:dyDescent="0.2">
      <c r="A40" s="157"/>
      <c r="B40" s="158"/>
      <c r="C40" s="25" t="s">
        <v>21</v>
      </c>
      <c r="D40" s="50"/>
      <c r="E40" s="13">
        <f t="shared" si="1"/>
        <v>0</v>
      </c>
      <c r="F40" s="13"/>
      <c r="G40" s="14"/>
      <c r="H40" s="56"/>
      <c r="I40" s="140"/>
    </row>
    <row r="41" spans="1:9" x14ac:dyDescent="0.2">
      <c r="A41" s="157"/>
      <c r="B41" s="158"/>
      <c r="C41" s="25" t="s">
        <v>22</v>
      </c>
      <c r="D41" s="50"/>
      <c r="E41" s="13">
        <f t="shared" si="1"/>
        <v>0</v>
      </c>
      <c r="F41" s="13"/>
      <c r="G41" s="14"/>
      <c r="H41" s="56"/>
      <c r="I41" s="140"/>
    </row>
    <row r="42" spans="1:9" ht="14.1" customHeight="1" x14ac:dyDescent="0.2">
      <c r="A42" s="157">
        <v>8</v>
      </c>
      <c r="B42" s="158" t="s">
        <v>115</v>
      </c>
      <c r="C42" s="25" t="s">
        <v>18</v>
      </c>
      <c r="D42" s="50" t="s">
        <v>170</v>
      </c>
      <c r="E42" s="13">
        <f t="shared" si="1"/>
        <v>900</v>
      </c>
      <c r="F42" s="13">
        <v>300</v>
      </c>
      <c r="G42" s="13">
        <v>300</v>
      </c>
      <c r="H42" s="55">
        <v>300</v>
      </c>
      <c r="I42" s="140" t="s">
        <v>104</v>
      </c>
    </row>
    <row r="43" spans="1:9" x14ac:dyDescent="0.2">
      <c r="A43" s="157"/>
      <c r="B43" s="158"/>
      <c r="C43" s="25" t="s">
        <v>19</v>
      </c>
      <c r="D43" s="50"/>
      <c r="E43" s="13">
        <f t="shared" si="1"/>
        <v>0</v>
      </c>
      <c r="F43" s="13"/>
      <c r="G43" s="13"/>
      <c r="H43" s="55"/>
      <c r="I43" s="140"/>
    </row>
    <row r="44" spans="1:9" x14ac:dyDescent="0.2">
      <c r="A44" s="157"/>
      <c r="B44" s="158"/>
      <c r="C44" s="25" t="s">
        <v>20</v>
      </c>
      <c r="D44" s="50"/>
      <c r="E44" s="13">
        <f t="shared" si="1"/>
        <v>0</v>
      </c>
      <c r="F44" s="13"/>
      <c r="G44" s="13"/>
      <c r="H44" s="55"/>
      <c r="I44" s="140"/>
    </row>
    <row r="45" spans="1:9" x14ac:dyDescent="0.2">
      <c r="A45" s="157"/>
      <c r="B45" s="158"/>
      <c r="C45" s="25" t="s">
        <v>21</v>
      </c>
      <c r="D45" s="50"/>
      <c r="E45" s="13">
        <f t="shared" si="1"/>
        <v>0</v>
      </c>
      <c r="F45" s="13"/>
      <c r="G45" s="13"/>
      <c r="H45" s="55"/>
      <c r="I45" s="140"/>
    </row>
    <row r="46" spans="1:9" x14ac:dyDescent="0.2">
      <c r="A46" s="157"/>
      <c r="B46" s="158"/>
      <c r="C46" s="25" t="s">
        <v>22</v>
      </c>
      <c r="D46" s="50"/>
      <c r="E46" s="13">
        <f t="shared" si="1"/>
        <v>150</v>
      </c>
      <c r="F46" s="13">
        <v>50</v>
      </c>
      <c r="G46" s="13">
        <v>50</v>
      </c>
      <c r="H46" s="55">
        <v>50</v>
      </c>
      <c r="I46" s="140"/>
    </row>
    <row r="47" spans="1:9" ht="14.1" customHeight="1" x14ac:dyDescent="0.2">
      <c r="A47" s="157">
        <v>9</v>
      </c>
      <c r="B47" s="158" t="s">
        <v>116</v>
      </c>
      <c r="C47" s="25" t="s">
        <v>18</v>
      </c>
      <c r="D47" s="50" t="s">
        <v>170</v>
      </c>
      <c r="E47" s="13">
        <f t="shared" si="1"/>
        <v>150</v>
      </c>
      <c r="F47" s="13">
        <v>50</v>
      </c>
      <c r="G47" s="13">
        <v>50</v>
      </c>
      <c r="H47" s="55">
        <v>50</v>
      </c>
      <c r="I47" s="140" t="s">
        <v>97</v>
      </c>
    </row>
    <row r="48" spans="1:9" x14ac:dyDescent="0.2">
      <c r="A48" s="157"/>
      <c r="B48" s="158"/>
      <c r="C48" s="25" t="s">
        <v>19</v>
      </c>
      <c r="D48" s="50"/>
      <c r="E48" s="13">
        <f t="shared" si="1"/>
        <v>0</v>
      </c>
      <c r="F48" s="13"/>
      <c r="G48" s="14"/>
      <c r="H48" s="56"/>
      <c r="I48" s="140"/>
    </row>
    <row r="49" spans="1:9" x14ac:dyDescent="0.2">
      <c r="A49" s="157"/>
      <c r="B49" s="158"/>
      <c r="C49" s="25" t="s">
        <v>20</v>
      </c>
      <c r="D49" s="50"/>
      <c r="E49" s="13">
        <f t="shared" si="1"/>
        <v>0</v>
      </c>
      <c r="F49" s="13"/>
      <c r="G49" s="14"/>
      <c r="H49" s="56"/>
      <c r="I49" s="140"/>
    </row>
    <row r="50" spans="1:9" x14ac:dyDescent="0.2">
      <c r="A50" s="157"/>
      <c r="B50" s="158"/>
      <c r="C50" s="25" t="s">
        <v>21</v>
      </c>
      <c r="D50" s="50"/>
      <c r="E50" s="13">
        <f t="shared" si="1"/>
        <v>0</v>
      </c>
      <c r="F50" s="13"/>
      <c r="G50" s="14"/>
      <c r="H50" s="56"/>
      <c r="I50" s="140"/>
    </row>
    <row r="51" spans="1:9" x14ac:dyDescent="0.2">
      <c r="A51" s="157"/>
      <c r="B51" s="158"/>
      <c r="C51" s="25" t="s">
        <v>22</v>
      </c>
      <c r="D51" s="50"/>
      <c r="E51" s="13">
        <f t="shared" si="1"/>
        <v>0</v>
      </c>
      <c r="F51" s="13"/>
      <c r="G51" s="14"/>
      <c r="H51" s="56"/>
      <c r="I51" s="140"/>
    </row>
    <row r="52" spans="1:9" ht="14.1" customHeight="1" x14ac:dyDescent="0.2">
      <c r="A52" s="157">
        <v>10</v>
      </c>
      <c r="B52" s="158" t="s">
        <v>117</v>
      </c>
      <c r="C52" s="25" t="s">
        <v>18</v>
      </c>
      <c r="D52" s="50" t="s">
        <v>170</v>
      </c>
      <c r="E52" s="13">
        <f t="shared" si="1"/>
        <v>225</v>
      </c>
      <c r="F52" s="13">
        <v>70</v>
      </c>
      <c r="G52" s="13">
        <v>75</v>
      </c>
      <c r="H52" s="55">
        <v>80</v>
      </c>
      <c r="I52" s="140" t="s">
        <v>97</v>
      </c>
    </row>
    <row r="53" spans="1:9" x14ac:dyDescent="0.2">
      <c r="A53" s="157"/>
      <c r="B53" s="158"/>
      <c r="C53" s="25" t="s">
        <v>19</v>
      </c>
      <c r="D53" s="50"/>
      <c r="E53" s="13">
        <f t="shared" si="1"/>
        <v>0</v>
      </c>
      <c r="F53" s="13"/>
      <c r="G53" s="13"/>
      <c r="H53" s="55"/>
      <c r="I53" s="140"/>
    </row>
    <row r="54" spans="1:9" x14ac:dyDescent="0.2">
      <c r="A54" s="157"/>
      <c r="B54" s="158"/>
      <c r="C54" s="25" t="s">
        <v>20</v>
      </c>
      <c r="D54" s="50"/>
      <c r="E54" s="13">
        <f t="shared" si="1"/>
        <v>0</v>
      </c>
      <c r="F54" s="13"/>
      <c r="G54" s="13"/>
      <c r="H54" s="55"/>
      <c r="I54" s="140"/>
    </row>
    <row r="55" spans="1:9" x14ac:dyDescent="0.2">
      <c r="A55" s="157"/>
      <c r="B55" s="158"/>
      <c r="C55" s="25" t="s">
        <v>21</v>
      </c>
      <c r="D55" s="50"/>
      <c r="E55" s="13">
        <f t="shared" si="1"/>
        <v>0</v>
      </c>
      <c r="F55" s="13"/>
      <c r="G55" s="13"/>
      <c r="H55" s="55"/>
      <c r="I55" s="140"/>
    </row>
    <row r="56" spans="1:9" x14ac:dyDescent="0.2">
      <c r="A56" s="157"/>
      <c r="B56" s="158"/>
      <c r="C56" s="25" t="s">
        <v>22</v>
      </c>
      <c r="D56" s="50"/>
      <c r="E56" s="13">
        <f t="shared" si="1"/>
        <v>105</v>
      </c>
      <c r="F56" s="13">
        <v>35</v>
      </c>
      <c r="G56" s="13">
        <v>35</v>
      </c>
      <c r="H56" s="55">
        <v>35</v>
      </c>
      <c r="I56" s="140"/>
    </row>
    <row r="57" spans="1:9" ht="14.1" customHeight="1" x14ac:dyDescent="0.2">
      <c r="A57" s="157">
        <v>11</v>
      </c>
      <c r="B57" s="158" t="s">
        <v>118</v>
      </c>
      <c r="C57" s="25" t="s">
        <v>18</v>
      </c>
      <c r="D57" s="50" t="s">
        <v>170</v>
      </c>
      <c r="E57" s="13">
        <f t="shared" si="1"/>
        <v>1590</v>
      </c>
      <c r="F57" s="13">
        <v>530</v>
      </c>
      <c r="G57" s="13">
        <v>530</v>
      </c>
      <c r="H57" s="55">
        <v>530</v>
      </c>
      <c r="I57" s="140" t="s">
        <v>104</v>
      </c>
    </row>
    <row r="58" spans="1:9" x14ac:dyDescent="0.2">
      <c r="A58" s="157"/>
      <c r="B58" s="158"/>
      <c r="C58" s="25" t="s">
        <v>19</v>
      </c>
      <c r="D58" s="50"/>
      <c r="E58" s="13">
        <f t="shared" si="1"/>
        <v>0</v>
      </c>
      <c r="F58" s="13"/>
      <c r="G58" s="14"/>
      <c r="H58" s="56"/>
      <c r="I58" s="140"/>
    </row>
    <row r="59" spans="1:9" x14ac:dyDescent="0.2">
      <c r="A59" s="157"/>
      <c r="B59" s="158"/>
      <c r="C59" s="25" t="s">
        <v>20</v>
      </c>
      <c r="D59" s="50"/>
      <c r="E59" s="13">
        <f t="shared" si="1"/>
        <v>0</v>
      </c>
      <c r="F59" s="13"/>
      <c r="G59" s="14"/>
      <c r="H59" s="56"/>
      <c r="I59" s="140"/>
    </row>
    <row r="60" spans="1:9" x14ac:dyDescent="0.2">
      <c r="A60" s="157"/>
      <c r="B60" s="158"/>
      <c r="C60" s="25" t="s">
        <v>21</v>
      </c>
      <c r="D60" s="50"/>
      <c r="E60" s="13">
        <f t="shared" si="1"/>
        <v>0</v>
      </c>
      <c r="F60" s="13"/>
      <c r="G60" s="14"/>
      <c r="H60" s="56"/>
      <c r="I60" s="140"/>
    </row>
    <row r="61" spans="1:9" x14ac:dyDescent="0.2">
      <c r="A61" s="157"/>
      <c r="B61" s="158"/>
      <c r="C61" s="25" t="s">
        <v>22</v>
      </c>
      <c r="D61" s="50"/>
      <c r="E61" s="13">
        <f t="shared" si="1"/>
        <v>0</v>
      </c>
      <c r="F61" s="13"/>
      <c r="G61" s="14"/>
      <c r="H61" s="56"/>
      <c r="I61" s="140"/>
    </row>
    <row r="62" spans="1:9" ht="14.1" customHeight="1" x14ac:dyDescent="0.2">
      <c r="A62" s="157">
        <v>12</v>
      </c>
      <c r="B62" s="158" t="s">
        <v>119</v>
      </c>
      <c r="C62" s="25" t="s">
        <v>18</v>
      </c>
      <c r="D62" s="50" t="s">
        <v>170</v>
      </c>
      <c r="E62" s="13">
        <f t="shared" si="1"/>
        <v>1897.5</v>
      </c>
      <c r="F62" s="13">
        <v>632.5</v>
      </c>
      <c r="G62" s="13">
        <v>632.5</v>
      </c>
      <c r="H62" s="55">
        <v>632.5</v>
      </c>
      <c r="I62" s="140" t="s">
        <v>104</v>
      </c>
    </row>
    <row r="63" spans="1:9" x14ac:dyDescent="0.2">
      <c r="A63" s="157"/>
      <c r="B63" s="158"/>
      <c r="C63" s="25" t="s">
        <v>19</v>
      </c>
      <c r="D63" s="50"/>
      <c r="E63" s="13">
        <f t="shared" si="1"/>
        <v>0</v>
      </c>
      <c r="F63" s="13"/>
      <c r="G63" s="14"/>
      <c r="H63" s="56"/>
      <c r="I63" s="140"/>
    </row>
    <row r="64" spans="1:9" x14ac:dyDescent="0.2">
      <c r="A64" s="157"/>
      <c r="B64" s="158"/>
      <c r="C64" s="25" t="s">
        <v>20</v>
      </c>
      <c r="D64" s="50"/>
      <c r="E64" s="13">
        <f t="shared" si="1"/>
        <v>0</v>
      </c>
      <c r="F64" s="13"/>
      <c r="G64" s="14"/>
      <c r="H64" s="56"/>
      <c r="I64" s="140"/>
    </row>
    <row r="65" spans="1:9" x14ac:dyDescent="0.2">
      <c r="A65" s="157"/>
      <c r="B65" s="158"/>
      <c r="C65" s="25" t="s">
        <v>21</v>
      </c>
      <c r="D65" s="50"/>
      <c r="E65" s="13">
        <f t="shared" si="1"/>
        <v>0</v>
      </c>
      <c r="F65" s="13"/>
      <c r="G65" s="14"/>
      <c r="H65" s="56"/>
      <c r="I65" s="140"/>
    </row>
    <row r="66" spans="1:9" x14ac:dyDescent="0.2">
      <c r="A66" s="157"/>
      <c r="B66" s="158"/>
      <c r="C66" s="25" t="s">
        <v>22</v>
      </c>
      <c r="D66" s="50"/>
      <c r="E66" s="13">
        <f t="shared" si="1"/>
        <v>150</v>
      </c>
      <c r="F66" s="13">
        <v>50</v>
      </c>
      <c r="G66" s="13">
        <v>50</v>
      </c>
      <c r="H66" s="55">
        <v>50</v>
      </c>
      <c r="I66" s="140"/>
    </row>
    <row r="67" spans="1:9" ht="14.1" customHeight="1" x14ac:dyDescent="0.2">
      <c r="A67" s="157">
        <v>13</v>
      </c>
      <c r="B67" s="158" t="s">
        <v>120</v>
      </c>
      <c r="C67" s="25" t="s">
        <v>18</v>
      </c>
      <c r="D67" s="50" t="s">
        <v>170</v>
      </c>
      <c r="E67" s="13">
        <f t="shared" ref="E67:E97" si="2">SUM(F67:H67)</f>
        <v>129</v>
      </c>
      <c r="F67" s="13">
        <v>42</v>
      </c>
      <c r="G67" s="13">
        <v>42</v>
      </c>
      <c r="H67" s="55">
        <v>45</v>
      </c>
      <c r="I67" s="140" t="s">
        <v>97</v>
      </c>
    </row>
    <row r="68" spans="1:9" x14ac:dyDescent="0.2">
      <c r="A68" s="157"/>
      <c r="B68" s="158"/>
      <c r="C68" s="25" t="s">
        <v>19</v>
      </c>
      <c r="D68" s="50"/>
      <c r="E68" s="13">
        <f t="shared" si="2"/>
        <v>0</v>
      </c>
      <c r="F68" s="13"/>
      <c r="G68" s="13"/>
      <c r="H68" s="55"/>
      <c r="I68" s="140"/>
    </row>
    <row r="69" spans="1:9" x14ac:dyDescent="0.2">
      <c r="A69" s="157"/>
      <c r="B69" s="158"/>
      <c r="C69" s="25" t="s">
        <v>20</v>
      </c>
      <c r="D69" s="50"/>
      <c r="E69" s="13">
        <f t="shared" si="2"/>
        <v>0</v>
      </c>
      <c r="F69" s="13"/>
      <c r="G69" s="13"/>
      <c r="H69" s="55"/>
      <c r="I69" s="140"/>
    </row>
    <row r="70" spans="1:9" x14ac:dyDescent="0.2">
      <c r="A70" s="157"/>
      <c r="B70" s="158"/>
      <c r="C70" s="25" t="s">
        <v>21</v>
      </c>
      <c r="D70" s="50"/>
      <c r="E70" s="13">
        <f t="shared" si="2"/>
        <v>0</v>
      </c>
      <c r="F70" s="13"/>
      <c r="G70" s="13"/>
      <c r="H70" s="55"/>
      <c r="I70" s="140"/>
    </row>
    <row r="71" spans="1:9" x14ac:dyDescent="0.2">
      <c r="A71" s="157"/>
      <c r="B71" s="158"/>
      <c r="C71" s="25" t="s">
        <v>22</v>
      </c>
      <c r="D71" s="50"/>
      <c r="E71" s="13">
        <f t="shared" si="2"/>
        <v>120</v>
      </c>
      <c r="F71" s="13">
        <v>40</v>
      </c>
      <c r="G71" s="13">
        <v>40</v>
      </c>
      <c r="H71" s="55">
        <v>40</v>
      </c>
      <c r="I71" s="140"/>
    </row>
    <row r="72" spans="1:9" ht="14.1" customHeight="1" x14ac:dyDescent="0.2">
      <c r="A72" s="157">
        <v>14</v>
      </c>
      <c r="B72" s="158" t="s">
        <v>121</v>
      </c>
      <c r="C72" s="25" t="s">
        <v>18</v>
      </c>
      <c r="D72" s="50" t="s">
        <v>170</v>
      </c>
      <c r="E72" s="13">
        <f t="shared" si="2"/>
        <v>150</v>
      </c>
      <c r="F72" s="13">
        <v>50</v>
      </c>
      <c r="G72" s="13">
        <v>50</v>
      </c>
      <c r="H72" s="55">
        <v>50</v>
      </c>
      <c r="I72" s="140" t="s">
        <v>97</v>
      </c>
    </row>
    <row r="73" spans="1:9" x14ac:dyDescent="0.2">
      <c r="A73" s="157"/>
      <c r="B73" s="158"/>
      <c r="C73" s="25" t="s">
        <v>19</v>
      </c>
      <c r="D73" s="50"/>
      <c r="E73" s="13">
        <f t="shared" si="2"/>
        <v>0</v>
      </c>
      <c r="F73" s="13"/>
      <c r="G73" s="14"/>
      <c r="H73" s="56"/>
      <c r="I73" s="140"/>
    </row>
    <row r="74" spans="1:9" x14ac:dyDescent="0.2">
      <c r="A74" s="157"/>
      <c r="B74" s="158"/>
      <c r="C74" s="25" t="s">
        <v>20</v>
      </c>
      <c r="D74" s="50"/>
      <c r="E74" s="13">
        <f t="shared" si="2"/>
        <v>0</v>
      </c>
      <c r="F74" s="13"/>
      <c r="G74" s="14"/>
      <c r="H74" s="56"/>
      <c r="I74" s="140"/>
    </row>
    <row r="75" spans="1:9" x14ac:dyDescent="0.2">
      <c r="A75" s="157"/>
      <c r="B75" s="158"/>
      <c r="C75" s="25" t="s">
        <v>21</v>
      </c>
      <c r="D75" s="50"/>
      <c r="E75" s="13">
        <f t="shared" si="2"/>
        <v>0</v>
      </c>
      <c r="F75" s="13"/>
      <c r="G75" s="13"/>
      <c r="H75" s="55"/>
      <c r="I75" s="140"/>
    </row>
    <row r="76" spans="1:9" x14ac:dyDescent="0.2">
      <c r="A76" s="157"/>
      <c r="B76" s="158"/>
      <c r="C76" s="25" t="s">
        <v>22</v>
      </c>
      <c r="D76" s="50"/>
      <c r="E76" s="13">
        <f t="shared" si="2"/>
        <v>105</v>
      </c>
      <c r="F76" s="13">
        <v>35</v>
      </c>
      <c r="G76" s="13">
        <v>35</v>
      </c>
      <c r="H76" s="55">
        <v>35</v>
      </c>
      <c r="I76" s="140"/>
    </row>
    <row r="77" spans="1:9" ht="14.1" customHeight="1" x14ac:dyDescent="0.2">
      <c r="A77" s="157">
        <v>15</v>
      </c>
      <c r="B77" s="158" t="s">
        <v>122</v>
      </c>
      <c r="C77" s="25" t="s">
        <v>18</v>
      </c>
      <c r="D77" s="50" t="s">
        <v>170</v>
      </c>
      <c r="E77" s="13">
        <f t="shared" si="2"/>
        <v>360</v>
      </c>
      <c r="F77" s="13">
        <v>120</v>
      </c>
      <c r="G77" s="13">
        <v>120</v>
      </c>
      <c r="H77" s="55">
        <v>120</v>
      </c>
      <c r="I77" s="140" t="s">
        <v>97</v>
      </c>
    </row>
    <row r="78" spans="1:9" x14ac:dyDescent="0.2">
      <c r="A78" s="157"/>
      <c r="B78" s="158"/>
      <c r="C78" s="25" t="s">
        <v>19</v>
      </c>
      <c r="D78" s="50"/>
      <c r="E78" s="13">
        <f t="shared" si="2"/>
        <v>0</v>
      </c>
      <c r="F78" s="13"/>
      <c r="G78" s="14"/>
      <c r="H78" s="56"/>
      <c r="I78" s="140"/>
    </row>
    <row r="79" spans="1:9" x14ac:dyDescent="0.2">
      <c r="A79" s="157"/>
      <c r="B79" s="158"/>
      <c r="C79" s="25" t="s">
        <v>20</v>
      </c>
      <c r="D79" s="50"/>
      <c r="E79" s="13">
        <f t="shared" si="2"/>
        <v>0</v>
      </c>
      <c r="F79" s="13"/>
      <c r="G79" s="14"/>
      <c r="H79" s="56"/>
      <c r="I79" s="140"/>
    </row>
    <row r="80" spans="1:9" x14ac:dyDescent="0.2">
      <c r="A80" s="157"/>
      <c r="B80" s="158"/>
      <c r="C80" s="25" t="s">
        <v>21</v>
      </c>
      <c r="D80" s="50"/>
      <c r="E80" s="13">
        <f t="shared" si="2"/>
        <v>0</v>
      </c>
      <c r="F80" s="13"/>
      <c r="G80" s="14"/>
      <c r="H80" s="56"/>
      <c r="I80" s="140"/>
    </row>
    <row r="81" spans="1:9" x14ac:dyDescent="0.2">
      <c r="A81" s="157"/>
      <c r="B81" s="158"/>
      <c r="C81" s="25" t="s">
        <v>22</v>
      </c>
      <c r="D81" s="50"/>
      <c r="E81" s="13">
        <f t="shared" si="2"/>
        <v>0</v>
      </c>
      <c r="F81" s="13"/>
      <c r="G81" s="14"/>
      <c r="H81" s="56"/>
      <c r="I81" s="140"/>
    </row>
    <row r="82" spans="1:9" ht="14.1" customHeight="1" x14ac:dyDescent="0.2">
      <c r="A82" s="157">
        <v>16</v>
      </c>
      <c r="B82" s="158" t="s">
        <v>123</v>
      </c>
      <c r="C82" s="25" t="s">
        <v>18</v>
      </c>
      <c r="D82" s="50" t="s">
        <v>170</v>
      </c>
      <c r="E82" s="13">
        <f t="shared" si="2"/>
        <v>300</v>
      </c>
      <c r="F82" s="13">
        <v>100</v>
      </c>
      <c r="G82" s="13">
        <v>100</v>
      </c>
      <c r="H82" s="55">
        <v>100</v>
      </c>
      <c r="I82" s="140" t="s">
        <v>97</v>
      </c>
    </row>
    <row r="83" spans="1:9" x14ac:dyDescent="0.2">
      <c r="A83" s="157"/>
      <c r="B83" s="158"/>
      <c r="C83" s="25" t="s">
        <v>19</v>
      </c>
      <c r="D83" s="50"/>
      <c r="E83" s="13">
        <f t="shared" si="2"/>
        <v>0</v>
      </c>
      <c r="F83" s="13"/>
      <c r="G83" s="14"/>
      <c r="H83" s="56"/>
      <c r="I83" s="140"/>
    </row>
    <row r="84" spans="1:9" x14ac:dyDescent="0.2">
      <c r="A84" s="157"/>
      <c r="B84" s="158"/>
      <c r="C84" s="25" t="s">
        <v>20</v>
      </c>
      <c r="D84" s="50"/>
      <c r="E84" s="13">
        <f t="shared" si="2"/>
        <v>0</v>
      </c>
      <c r="F84" s="13"/>
      <c r="G84" s="14"/>
      <c r="H84" s="56"/>
      <c r="I84" s="140"/>
    </row>
    <row r="85" spans="1:9" x14ac:dyDescent="0.2">
      <c r="A85" s="157"/>
      <c r="B85" s="158"/>
      <c r="C85" s="25" t="s">
        <v>21</v>
      </c>
      <c r="D85" s="50"/>
      <c r="E85" s="13">
        <f t="shared" si="2"/>
        <v>0</v>
      </c>
      <c r="F85" s="13"/>
      <c r="G85" s="14"/>
      <c r="H85" s="56"/>
      <c r="I85" s="140"/>
    </row>
    <row r="86" spans="1:9" x14ac:dyDescent="0.2">
      <c r="A86" s="157"/>
      <c r="B86" s="158"/>
      <c r="C86" s="25" t="s">
        <v>22</v>
      </c>
      <c r="D86" s="50"/>
      <c r="E86" s="13">
        <f t="shared" si="2"/>
        <v>0</v>
      </c>
      <c r="F86" s="13"/>
      <c r="G86" s="14"/>
      <c r="H86" s="56"/>
      <c r="I86" s="140"/>
    </row>
    <row r="87" spans="1:9" ht="14.1" customHeight="1" x14ac:dyDescent="0.2">
      <c r="A87" s="157">
        <v>17</v>
      </c>
      <c r="B87" s="158" t="s">
        <v>186</v>
      </c>
      <c r="C87" s="25" t="s">
        <v>18</v>
      </c>
      <c r="D87" s="50" t="s">
        <v>170</v>
      </c>
      <c r="E87" s="13">
        <f t="shared" si="2"/>
        <v>1690</v>
      </c>
      <c r="F87" s="13">
        <v>540</v>
      </c>
      <c r="G87" s="13">
        <v>575</v>
      </c>
      <c r="H87" s="55">
        <v>575</v>
      </c>
      <c r="I87" s="140" t="s">
        <v>104</v>
      </c>
    </row>
    <row r="88" spans="1:9" x14ac:dyDescent="0.2">
      <c r="A88" s="157"/>
      <c r="B88" s="158"/>
      <c r="C88" s="25" t="s">
        <v>19</v>
      </c>
      <c r="D88" s="50"/>
      <c r="E88" s="13">
        <f t="shared" si="2"/>
        <v>0</v>
      </c>
      <c r="F88" s="13"/>
      <c r="G88" s="13"/>
      <c r="H88" s="55"/>
      <c r="I88" s="140"/>
    </row>
    <row r="89" spans="1:9" x14ac:dyDescent="0.2">
      <c r="A89" s="157"/>
      <c r="B89" s="158"/>
      <c r="C89" s="25" t="s">
        <v>20</v>
      </c>
      <c r="D89" s="50"/>
      <c r="E89" s="13">
        <f t="shared" si="2"/>
        <v>450</v>
      </c>
      <c r="F89" s="13">
        <v>150</v>
      </c>
      <c r="G89" s="13">
        <v>150</v>
      </c>
      <c r="H89" s="55">
        <v>150</v>
      </c>
      <c r="I89" s="140"/>
    </row>
    <row r="90" spans="1:9" x14ac:dyDescent="0.2">
      <c r="A90" s="157"/>
      <c r="B90" s="158"/>
      <c r="C90" s="25" t="s">
        <v>21</v>
      </c>
      <c r="D90" s="50"/>
      <c r="E90" s="13">
        <f t="shared" si="2"/>
        <v>0</v>
      </c>
      <c r="F90" s="13"/>
      <c r="G90" s="13"/>
      <c r="H90" s="55"/>
      <c r="I90" s="140"/>
    </row>
    <row r="91" spans="1:9" x14ac:dyDescent="0.2">
      <c r="A91" s="157"/>
      <c r="B91" s="158"/>
      <c r="C91" s="25" t="s">
        <v>22</v>
      </c>
      <c r="D91" s="50"/>
      <c r="E91" s="13">
        <f t="shared" si="2"/>
        <v>6600</v>
      </c>
      <c r="F91" s="13">
        <v>2200</v>
      </c>
      <c r="G91" s="13">
        <v>2200</v>
      </c>
      <c r="H91" s="55">
        <v>2200</v>
      </c>
      <c r="I91" s="140"/>
    </row>
    <row r="92" spans="1:9" ht="14.1" customHeight="1" x14ac:dyDescent="0.2">
      <c r="A92" s="157">
        <v>18</v>
      </c>
      <c r="B92" s="158" t="s">
        <v>124</v>
      </c>
      <c r="C92" s="25" t="s">
        <v>18</v>
      </c>
      <c r="D92" s="50" t="s">
        <v>170</v>
      </c>
      <c r="E92" s="13">
        <f t="shared" si="2"/>
        <v>600</v>
      </c>
      <c r="F92" s="13">
        <v>200</v>
      </c>
      <c r="G92" s="13">
        <v>200</v>
      </c>
      <c r="H92" s="55">
        <v>200</v>
      </c>
      <c r="I92" s="140" t="s">
        <v>97</v>
      </c>
    </row>
    <row r="93" spans="1:9" x14ac:dyDescent="0.2">
      <c r="A93" s="157"/>
      <c r="B93" s="158"/>
      <c r="C93" s="25" t="s">
        <v>19</v>
      </c>
      <c r="D93" s="50"/>
      <c r="E93" s="13">
        <f t="shared" si="2"/>
        <v>0</v>
      </c>
      <c r="F93" s="13"/>
      <c r="G93" s="14"/>
      <c r="H93" s="56"/>
      <c r="I93" s="140"/>
    </row>
    <row r="94" spans="1:9" x14ac:dyDescent="0.2">
      <c r="A94" s="157"/>
      <c r="B94" s="158"/>
      <c r="C94" s="25" t="s">
        <v>20</v>
      </c>
      <c r="D94" s="50"/>
      <c r="E94" s="13">
        <f t="shared" si="2"/>
        <v>0</v>
      </c>
      <c r="F94" s="13"/>
      <c r="G94" s="14"/>
      <c r="H94" s="56"/>
      <c r="I94" s="140"/>
    </row>
    <row r="95" spans="1:9" x14ac:dyDescent="0.2">
      <c r="A95" s="157"/>
      <c r="B95" s="158"/>
      <c r="C95" s="25" t="s">
        <v>21</v>
      </c>
      <c r="D95" s="50"/>
      <c r="E95" s="13">
        <f t="shared" si="2"/>
        <v>0</v>
      </c>
      <c r="F95" s="13"/>
      <c r="G95" s="14"/>
      <c r="H95" s="56"/>
      <c r="I95" s="140"/>
    </row>
    <row r="96" spans="1:9" x14ac:dyDescent="0.2">
      <c r="A96" s="157"/>
      <c r="B96" s="158"/>
      <c r="C96" s="25" t="s">
        <v>22</v>
      </c>
      <c r="D96" s="50"/>
      <c r="E96" s="13">
        <f t="shared" si="2"/>
        <v>0</v>
      </c>
      <c r="F96" s="13"/>
      <c r="G96" s="14"/>
      <c r="H96" s="56"/>
      <c r="I96" s="140"/>
    </row>
    <row r="97" spans="1:9" ht="14.1" customHeight="1" x14ac:dyDescent="0.2">
      <c r="A97" s="157">
        <v>19</v>
      </c>
      <c r="B97" s="158" t="s">
        <v>125</v>
      </c>
      <c r="C97" s="25" t="s">
        <v>18</v>
      </c>
      <c r="D97" s="50" t="s">
        <v>170</v>
      </c>
      <c r="E97" s="13">
        <f t="shared" si="2"/>
        <v>120</v>
      </c>
      <c r="F97" s="13">
        <v>40</v>
      </c>
      <c r="G97" s="13">
        <v>40</v>
      </c>
      <c r="H97" s="55">
        <v>40</v>
      </c>
      <c r="I97" s="140" t="s">
        <v>97</v>
      </c>
    </row>
    <row r="98" spans="1:9" x14ac:dyDescent="0.2">
      <c r="A98" s="157"/>
      <c r="B98" s="158"/>
      <c r="C98" s="25" t="s">
        <v>19</v>
      </c>
      <c r="D98" s="50"/>
      <c r="E98" s="13">
        <f t="shared" ref="E98:E116" si="3">SUM(F98:H98)</f>
        <v>0</v>
      </c>
      <c r="F98" s="13"/>
      <c r="G98" s="14"/>
      <c r="H98" s="56"/>
      <c r="I98" s="140"/>
    </row>
    <row r="99" spans="1:9" x14ac:dyDescent="0.2">
      <c r="A99" s="157"/>
      <c r="B99" s="158"/>
      <c r="C99" s="25" t="s">
        <v>20</v>
      </c>
      <c r="D99" s="50"/>
      <c r="E99" s="13">
        <f t="shared" si="3"/>
        <v>0</v>
      </c>
      <c r="F99" s="13"/>
      <c r="G99" s="14"/>
      <c r="H99" s="56"/>
      <c r="I99" s="140"/>
    </row>
    <row r="100" spans="1:9" x14ac:dyDescent="0.2">
      <c r="A100" s="157"/>
      <c r="B100" s="158"/>
      <c r="C100" s="25" t="s">
        <v>21</v>
      </c>
      <c r="D100" s="50"/>
      <c r="E100" s="13">
        <f t="shared" si="3"/>
        <v>0</v>
      </c>
      <c r="F100" s="13"/>
      <c r="G100" s="14"/>
      <c r="H100" s="56"/>
      <c r="I100" s="140"/>
    </row>
    <row r="101" spans="1:9" x14ac:dyDescent="0.2">
      <c r="A101" s="157"/>
      <c r="B101" s="158"/>
      <c r="C101" s="25" t="s">
        <v>22</v>
      </c>
      <c r="D101" s="50"/>
      <c r="E101" s="13">
        <f t="shared" si="3"/>
        <v>0</v>
      </c>
      <c r="F101" s="13"/>
      <c r="G101" s="14"/>
      <c r="H101" s="56"/>
      <c r="I101" s="140"/>
    </row>
    <row r="102" spans="1:9" ht="14.1" customHeight="1" x14ac:dyDescent="0.2">
      <c r="A102" s="157">
        <v>20</v>
      </c>
      <c r="B102" s="158" t="s">
        <v>126</v>
      </c>
      <c r="C102" s="25" t="s">
        <v>18</v>
      </c>
      <c r="D102" s="50" t="s">
        <v>170</v>
      </c>
      <c r="E102" s="13">
        <f t="shared" si="3"/>
        <v>300</v>
      </c>
      <c r="F102" s="13">
        <v>100</v>
      </c>
      <c r="G102" s="13">
        <v>100</v>
      </c>
      <c r="H102" s="55">
        <v>100</v>
      </c>
      <c r="I102" s="140" t="s">
        <v>104</v>
      </c>
    </row>
    <row r="103" spans="1:9" x14ac:dyDescent="0.2">
      <c r="A103" s="157"/>
      <c r="B103" s="158"/>
      <c r="C103" s="25" t="s">
        <v>19</v>
      </c>
      <c r="D103" s="50"/>
      <c r="E103" s="13">
        <f t="shared" si="3"/>
        <v>0</v>
      </c>
      <c r="F103" s="13"/>
      <c r="G103" s="14"/>
      <c r="H103" s="56"/>
      <c r="I103" s="140"/>
    </row>
    <row r="104" spans="1:9" x14ac:dyDescent="0.2">
      <c r="A104" s="157"/>
      <c r="B104" s="158"/>
      <c r="C104" s="25" t="s">
        <v>20</v>
      </c>
      <c r="D104" s="50"/>
      <c r="E104" s="13">
        <f t="shared" si="3"/>
        <v>0</v>
      </c>
      <c r="F104" s="13"/>
      <c r="G104" s="14"/>
      <c r="H104" s="56"/>
      <c r="I104" s="140"/>
    </row>
    <row r="105" spans="1:9" x14ac:dyDescent="0.2">
      <c r="A105" s="157"/>
      <c r="B105" s="158"/>
      <c r="C105" s="25" t="s">
        <v>21</v>
      </c>
      <c r="D105" s="50"/>
      <c r="E105" s="13">
        <f t="shared" si="3"/>
        <v>0</v>
      </c>
      <c r="F105" s="13"/>
      <c r="G105" s="14"/>
      <c r="H105" s="56"/>
      <c r="I105" s="140"/>
    </row>
    <row r="106" spans="1:9" x14ac:dyDescent="0.2">
      <c r="A106" s="157"/>
      <c r="B106" s="158"/>
      <c r="C106" s="25" t="s">
        <v>22</v>
      </c>
      <c r="D106" s="50"/>
      <c r="E106" s="13">
        <f t="shared" si="3"/>
        <v>0</v>
      </c>
      <c r="F106" s="13"/>
      <c r="G106" s="14"/>
      <c r="H106" s="56"/>
      <c r="I106" s="140"/>
    </row>
    <row r="107" spans="1:9" ht="14.1" customHeight="1" x14ac:dyDescent="0.2">
      <c r="A107" s="157">
        <v>21</v>
      </c>
      <c r="B107" s="158" t="s">
        <v>127</v>
      </c>
      <c r="C107" s="25" t="s">
        <v>18</v>
      </c>
      <c r="D107" s="50" t="s">
        <v>170</v>
      </c>
      <c r="E107" s="13">
        <f t="shared" si="3"/>
        <v>207</v>
      </c>
      <c r="F107" s="13">
        <v>69</v>
      </c>
      <c r="G107" s="13">
        <v>69</v>
      </c>
      <c r="H107" s="55">
        <v>69</v>
      </c>
      <c r="I107" s="140" t="s">
        <v>97</v>
      </c>
    </row>
    <row r="108" spans="1:9" x14ac:dyDescent="0.2">
      <c r="A108" s="157"/>
      <c r="B108" s="158"/>
      <c r="C108" s="25" t="s">
        <v>19</v>
      </c>
      <c r="D108" s="50"/>
      <c r="E108" s="13">
        <f t="shared" si="3"/>
        <v>0</v>
      </c>
      <c r="F108" s="13"/>
      <c r="G108" s="14"/>
      <c r="H108" s="56"/>
      <c r="I108" s="140"/>
    </row>
    <row r="109" spans="1:9" x14ac:dyDescent="0.2">
      <c r="A109" s="157"/>
      <c r="B109" s="158"/>
      <c r="C109" s="25" t="s">
        <v>20</v>
      </c>
      <c r="D109" s="50"/>
      <c r="E109" s="13">
        <f t="shared" si="3"/>
        <v>0</v>
      </c>
      <c r="F109" s="13"/>
      <c r="G109" s="14"/>
      <c r="H109" s="56"/>
      <c r="I109" s="140"/>
    </row>
    <row r="110" spans="1:9" x14ac:dyDescent="0.2">
      <c r="A110" s="157"/>
      <c r="B110" s="158"/>
      <c r="C110" s="25" t="s">
        <v>21</v>
      </c>
      <c r="D110" s="50"/>
      <c r="E110" s="13">
        <f t="shared" si="3"/>
        <v>0</v>
      </c>
      <c r="F110" s="13"/>
      <c r="G110" s="13"/>
      <c r="H110" s="55"/>
      <c r="I110" s="140"/>
    </row>
    <row r="111" spans="1:9" x14ac:dyDescent="0.2">
      <c r="A111" s="157"/>
      <c r="B111" s="158"/>
      <c r="C111" s="25" t="s">
        <v>22</v>
      </c>
      <c r="D111" s="50"/>
      <c r="E111" s="13">
        <f t="shared" si="3"/>
        <v>60</v>
      </c>
      <c r="F111" s="13">
        <v>20</v>
      </c>
      <c r="G111" s="13">
        <v>20</v>
      </c>
      <c r="H111" s="55">
        <v>20</v>
      </c>
      <c r="I111" s="140"/>
    </row>
    <row r="112" spans="1:9" ht="14.1" customHeight="1" x14ac:dyDescent="0.2">
      <c r="A112" s="157">
        <v>22</v>
      </c>
      <c r="B112" s="158" t="s">
        <v>128</v>
      </c>
      <c r="C112" s="25" t="s">
        <v>18</v>
      </c>
      <c r="D112" s="50" t="s">
        <v>170</v>
      </c>
      <c r="E112" s="13">
        <f t="shared" si="3"/>
        <v>450</v>
      </c>
      <c r="F112" s="13">
        <v>150</v>
      </c>
      <c r="G112" s="13">
        <v>150</v>
      </c>
      <c r="H112" s="55">
        <v>150</v>
      </c>
      <c r="I112" s="140" t="s">
        <v>97</v>
      </c>
    </row>
    <row r="113" spans="1:9" x14ac:dyDescent="0.2">
      <c r="A113" s="157"/>
      <c r="B113" s="158"/>
      <c r="C113" s="25" t="s">
        <v>19</v>
      </c>
      <c r="D113" s="50"/>
      <c r="E113" s="13">
        <f t="shared" si="3"/>
        <v>0</v>
      </c>
      <c r="F113" s="13"/>
      <c r="G113" s="14"/>
      <c r="H113" s="56"/>
      <c r="I113" s="140"/>
    </row>
    <row r="114" spans="1:9" x14ac:dyDescent="0.2">
      <c r="A114" s="157"/>
      <c r="B114" s="158"/>
      <c r="C114" s="25" t="s">
        <v>20</v>
      </c>
      <c r="D114" s="50"/>
      <c r="E114" s="13">
        <f t="shared" si="3"/>
        <v>0</v>
      </c>
      <c r="F114" s="13"/>
      <c r="G114" s="14"/>
      <c r="H114" s="56"/>
      <c r="I114" s="140"/>
    </row>
    <row r="115" spans="1:9" x14ac:dyDescent="0.2">
      <c r="A115" s="157"/>
      <c r="B115" s="158"/>
      <c r="C115" s="25" t="s">
        <v>21</v>
      </c>
      <c r="D115" s="50"/>
      <c r="E115" s="13">
        <f t="shared" si="3"/>
        <v>0</v>
      </c>
      <c r="F115" s="13"/>
      <c r="G115" s="14"/>
      <c r="H115" s="56"/>
      <c r="I115" s="140"/>
    </row>
    <row r="116" spans="1:9" x14ac:dyDescent="0.2">
      <c r="A116" s="157"/>
      <c r="B116" s="158"/>
      <c r="C116" s="25" t="s">
        <v>22</v>
      </c>
      <c r="D116" s="50"/>
      <c r="E116" s="13">
        <f t="shared" si="3"/>
        <v>1800</v>
      </c>
      <c r="F116" s="13">
        <v>600</v>
      </c>
      <c r="G116" s="13">
        <v>600</v>
      </c>
      <c r="H116" s="55">
        <v>600</v>
      </c>
      <c r="I116" s="140"/>
    </row>
    <row r="117" spans="1:9" ht="25.5" x14ac:dyDescent="0.2">
      <c r="A117" s="157"/>
      <c r="B117" s="46" t="s">
        <v>129</v>
      </c>
      <c r="C117" s="30"/>
      <c r="D117" s="51"/>
      <c r="E117" s="9">
        <f>SUM(E7:E116)</f>
        <v>19514.5</v>
      </c>
      <c r="F117" s="9">
        <f>SUM(F7:F116)</f>
        <v>6475.5</v>
      </c>
      <c r="G117" s="9">
        <f>SUM(G7:G116)</f>
        <v>6515.5</v>
      </c>
      <c r="H117" s="57">
        <f>SUM(H7:H116)</f>
        <v>6523.5</v>
      </c>
    </row>
    <row r="118" spans="1:9" ht="25.5" x14ac:dyDescent="0.2">
      <c r="A118" s="157"/>
      <c r="B118" s="47" t="s">
        <v>18</v>
      </c>
      <c r="C118" s="25"/>
      <c r="D118" s="51"/>
      <c r="E118" s="9">
        <f>SUMIF($C$6:$C$399,$B118,$E$6:$E$399)</f>
        <v>9869.5</v>
      </c>
      <c r="F118" s="9">
        <f>SUMIF($C$7:$C$116,$B118,$F$7:$F$116)</f>
        <v>3260.5</v>
      </c>
      <c r="G118" s="9">
        <f>SUMIF($C$7:$C$116,$B118,$G$7:$G$116)</f>
        <v>3300.5</v>
      </c>
      <c r="H118" s="57">
        <f>SUMIF($C$7:$C$116,$B118,$H$7:$H$116)</f>
        <v>3308.5</v>
      </c>
    </row>
    <row r="119" spans="1:9" x14ac:dyDescent="0.2">
      <c r="A119" s="157"/>
      <c r="B119" s="47" t="s">
        <v>19</v>
      </c>
      <c r="C119" s="25"/>
      <c r="D119" s="51"/>
      <c r="E119" s="9"/>
      <c r="F119" s="9"/>
      <c r="G119" s="9"/>
      <c r="H119" s="57"/>
    </row>
    <row r="120" spans="1:9" x14ac:dyDescent="0.2">
      <c r="A120" s="157"/>
      <c r="B120" s="47" t="s">
        <v>20</v>
      </c>
      <c r="C120" s="25"/>
      <c r="D120" s="51"/>
      <c r="E120" s="9">
        <f>SUMIF($C$7:$C$399,$B120,$E$7:$E$399)</f>
        <v>450</v>
      </c>
      <c r="F120" s="9">
        <f>SUMIF($C$7:$C$116,$B120,$F$7:$F$116)</f>
        <v>150</v>
      </c>
      <c r="G120" s="9">
        <f>SUMIF($C$7:$C$116,$B120,$G$7:$G$116)</f>
        <v>150</v>
      </c>
      <c r="H120" s="57">
        <f>SUMIF($C$7:$C$116,$B120,$H$7:$H$116)</f>
        <v>150</v>
      </c>
    </row>
    <row r="121" spans="1:9" x14ac:dyDescent="0.2">
      <c r="A121" s="157"/>
      <c r="B121" s="47" t="s">
        <v>21</v>
      </c>
      <c r="C121" s="25"/>
      <c r="D121" s="51"/>
      <c r="E121" s="9">
        <f>SUMIF($C$7:$C$399,$B121,$E$7:$E$399)</f>
        <v>0</v>
      </c>
      <c r="F121" s="9">
        <f>SUMIF($C$7:$C$116,$B121,$F$7:$F$116)</f>
        <v>0</v>
      </c>
      <c r="G121" s="9">
        <f>SUMIF($C$7:$C$116,$B121,$G$7:$G$116)</f>
        <v>0</v>
      </c>
      <c r="H121" s="57">
        <f>SUMIF($C$7:$C$116,$B121,$H$7:$H$116)</f>
        <v>0</v>
      </c>
    </row>
    <row r="122" spans="1:9" x14ac:dyDescent="0.2">
      <c r="A122" s="157"/>
      <c r="B122" s="47" t="s">
        <v>22</v>
      </c>
      <c r="C122" s="25"/>
      <c r="D122" s="51"/>
      <c r="E122" s="9">
        <f>SUMIF($C$7:$C$399,$B122,$E$7:$E$399)</f>
        <v>9195</v>
      </c>
      <c r="F122" s="9">
        <f>SUMIF($C$7:$C$116,$B122,$F$7:$F$116)</f>
        <v>3065</v>
      </c>
      <c r="G122" s="9">
        <f>SUMIF($C$7:$C$116,$B122,$G$7:$G$116)</f>
        <v>3065</v>
      </c>
      <c r="H122" s="57">
        <f>SUMIF($C$7:$C$116,$B122,$H$7:$H$116)</f>
        <v>3065</v>
      </c>
    </row>
  </sheetData>
  <sheetProtection selectLockedCells="1" selectUnlockedCells="1"/>
  <mergeCells count="74">
    <mergeCell ref="A112:A116"/>
    <mergeCell ref="B112:B116"/>
    <mergeCell ref="I112:I116"/>
    <mergeCell ref="A117:A122"/>
    <mergeCell ref="A102:A106"/>
    <mergeCell ref="B102:B106"/>
    <mergeCell ref="I102:I106"/>
    <mergeCell ref="A107:A111"/>
    <mergeCell ref="B107:B111"/>
    <mergeCell ref="I107:I111"/>
    <mergeCell ref="A92:A96"/>
    <mergeCell ref="B92:B96"/>
    <mergeCell ref="I92:I96"/>
    <mergeCell ref="A97:A101"/>
    <mergeCell ref="B97:B101"/>
    <mergeCell ref="I97:I101"/>
    <mergeCell ref="A82:A86"/>
    <mergeCell ref="B82:B86"/>
    <mergeCell ref="I82:I86"/>
    <mergeCell ref="A87:A91"/>
    <mergeCell ref="B87:B91"/>
    <mergeCell ref="I87:I91"/>
    <mergeCell ref="A72:A76"/>
    <mergeCell ref="B72:B76"/>
    <mergeCell ref="I72:I76"/>
    <mergeCell ref="A77:A81"/>
    <mergeCell ref="B77:B81"/>
    <mergeCell ref="I77:I81"/>
    <mergeCell ref="A67:A71"/>
    <mergeCell ref="B67:B71"/>
    <mergeCell ref="I67:I71"/>
    <mergeCell ref="A57:A61"/>
    <mergeCell ref="B57:B61"/>
    <mergeCell ref="I57:I61"/>
    <mergeCell ref="A62:A66"/>
    <mergeCell ref="B62:B66"/>
    <mergeCell ref="I62:I66"/>
    <mergeCell ref="A47:A51"/>
    <mergeCell ref="B47:B51"/>
    <mergeCell ref="I47:I51"/>
    <mergeCell ref="A52:A56"/>
    <mergeCell ref="B52:B56"/>
    <mergeCell ref="I52:I56"/>
    <mergeCell ref="A37:A41"/>
    <mergeCell ref="B37:B41"/>
    <mergeCell ref="I37:I41"/>
    <mergeCell ref="A42:A46"/>
    <mergeCell ref="B42:B46"/>
    <mergeCell ref="I42:I46"/>
    <mergeCell ref="A27:A31"/>
    <mergeCell ref="B27:B31"/>
    <mergeCell ref="I27:I31"/>
    <mergeCell ref="A32:A36"/>
    <mergeCell ref="B32:B36"/>
    <mergeCell ref="I32:I36"/>
    <mergeCell ref="A17:A21"/>
    <mergeCell ref="B17:B21"/>
    <mergeCell ref="I17:I21"/>
    <mergeCell ref="A22:A26"/>
    <mergeCell ref="B22:B26"/>
    <mergeCell ref="I22:I26"/>
    <mergeCell ref="A7:A11"/>
    <mergeCell ref="B7:B11"/>
    <mergeCell ref="I7:I11"/>
    <mergeCell ref="A12:A16"/>
    <mergeCell ref="B12:B16"/>
    <mergeCell ref="I12:I16"/>
    <mergeCell ref="F1:H3"/>
    <mergeCell ref="I1:I4"/>
    <mergeCell ref="E1:E4"/>
    <mergeCell ref="A1:A4"/>
    <mergeCell ref="B1:B4"/>
    <mergeCell ref="C1:C4"/>
    <mergeCell ref="D1:D4"/>
  </mergeCells>
  <phoneticPr fontId="19" type="noConversion"/>
  <pageMargins left="0.70866141732283461" right="0.70866141732283461" top="0.74803149606299213" bottom="0.74803149606299213" header="0.31496062992125984" footer="0.31496062992125984"/>
  <pageSetup paperSize="9" scale="93" orientation="landscape" useFirstPageNumber="1" horizontalDpi="300" verticalDpi="300" r:id="rId1"/>
  <headerFooter alignWithMargins="0">
    <oddHeader>&amp;C4.3.5. Перечень мероприятий «Одарённые дети»</oddHeader>
    <oddFooter>&amp;CСтраница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view="pageBreakPreview" topLeftCell="A86" zoomScaleNormal="100" zoomScaleSheetLayoutView="100" workbookViewId="0">
      <selection activeCell="K94" sqref="K94"/>
    </sheetView>
  </sheetViews>
  <sheetFormatPr defaultColWidth="11.5703125" defaultRowHeight="12.75" x14ac:dyDescent="0.2"/>
  <cols>
    <col min="1" max="1" width="3.28515625" customWidth="1"/>
    <col min="2" max="2" width="26.42578125" customWidth="1"/>
    <col min="3" max="3" width="26" customWidth="1"/>
    <col min="4" max="4" width="9.42578125" customWidth="1"/>
    <col min="5" max="8" width="10.7109375" customWidth="1"/>
    <col min="9" max="9" width="14.42578125" customWidth="1"/>
  </cols>
  <sheetData>
    <row r="1" spans="1:9" ht="12.75" customHeight="1" x14ac:dyDescent="0.2">
      <c r="A1" s="148" t="s">
        <v>10</v>
      </c>
      <c r="B1" s="148" t="s">
        <v>130</v>
      </c>
      <c r="C1" s="148" t="s">
        <v>12</v>
      </c>
      <c r="D1" s="148" t="s">
        <v>13</v>
      </c>
      <c r="E1" s="152" t="s">
        <v>198</v>
      </c>
      <c r="F1" s="135" t="s">
        <v>14</v>
      </c>
      <c r="G1" s="135"/>
      <c r="H1" s="135"/>
      <c r="I1" s="150" t="s">
        <v>15</v>
      </c>
    </row>
    <row r="2" spans="1:9" ht="14.1" customHeight="1" x14ac:dyDescent="0.2">
      <c r="A2" s="148"/>
      <c r="B2" s="148"/>
      <c r="C2" s="148"/>
      <c r="D2" s="148"/>
      <c r="E2" s="153"/>
      <c r="F2" s="135"/>
      <c r="G2" s="135"/>
      <c r="H2" s="135"/>
      <c r="I2" s="150"/>
    </row>
    <row r="3" spans="1:9" x14ac:dyDescent="0.2">
      <c r="A3" s="148"/>
      <c r="B3" s="148"/>
      <c r="C3" s="148"/>
      <c r="D3" s="148"/>
      <c r="E3" s="153"/>
      <c r="F3" s="135"/>
      <c r="G3" s="135"/>
      <c r="H3" s="135"/>
      <c r="I3" s="150"/>
    </row>
    <row r="4" spans="1:9" ht="22.35" customHeight="1" x14ac:dyDescent="0.2">
      <c r="A4" s="148"/>
      <c r="B4" s="148"/>
      <c r="C4" s="148"/>
      <c r="D4" s="148"/>
      <c r="E4" s="154"/>
      <c r="F4" s="21">
        <v>2012</v>
      </c>
      <c r="G4" s="21">
        <v>2013</v>
      </c>
      <c r="H4" s="21">
        <v>2014</v>
      </c>
      <c r="I4" s="150"/>
    </row>
    <row r="5" spans="1:9" x14ac:dyDescent="0.2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</row>
    <row r="6" spans="1:9" ht="38.25" x14ac:dyDescent="0.2">
      <c r="A6" s="29"/>
      <c r="B6" s="21" t="s">
        <v>131</v>
      </c>
      <c r="C6" s="22"/>
      <c r="D6" s="22"/>
      <c r="E6" s="22"/>
      <c r="F6" s="22"/>
      <c r="G6" s="22"/>
      <c r="H6" s="22"/>
      <c r="I6" s="23"/>
    </row>
    <row r="7" spans="1:9" ht="25.35" customHeight="1" x14ac:dyDescent="0.2">
      <c r="A7" s="159">
        <v>1</v>
      </c>
      <c r="B7" s="160" t="s">
        <v>172</v>
      </c>
      <c r="C7" s="25" t="s">
        <v>18</v>
      </c>
      <c r="D7" s="22">
        <v>2014</v>
      </c>
      <c r="E7" s="37">
        <f t="shared" ref="E7:E38" si="0">SUM(F7:H7)</f>
        <v>840</v>
      </c>
      <c r="F7" s="37">
        <v>720</v>
      </c>
      <c r="G7" s="37">
        <v>60</v>
      </c>
      <c r="H7" s="37">
        <v>60</v>
      </c>
      <c r="I7" s="140" t="s">
        <v>104</v>
      </c>
    </row>
    <row r="8" spans="1:9" x14ac:dyDescent="0.2">
      <c r="A8" s="159"/>
      <c r="B8" s="160"/>
      <c r="C8" s="25" t="s">
        <v>19</v>
      </c>
      <c r="D8" s="22"/>
      <c r="E8" s="37">
        <f t="shared" si="0"/>
        <v>0</v>
      </c>
      <c r="F8" s="37"/>
      <c r="G8" s="37"/>
      <c r="H8" s="37"/>
      <c r="I8" s="140"/>
    </row>
    <row r="9" spans="1:9" x14ac:dyDescent="0.2">
      <c r="A9" s="159"/>
      <c r="B9" s="160"/>
      <c r="C9" s="25" t="s">
        <v>20</v>
      </c>
      <c r="D9" s="22"/>
      <c r="E9" s="37">
        <f t="shared" si="0"/>
        <v>0</v>
      </c>
      <c r="F9" s="37"/>
      <c r="G9" s="37"/>
      <c r="H9" s="37"/>
      <c r="I9" s="140"/>
    </row>
    <row r="10" spans="1:9" x14ac:dyDescent="0.2">
      <c r="A10" s="159"/>
      <c r="B10" s="160"/>
      <c r="C10" s="25" t="s">
        <v>21</v>
      </c>
      <c r="D10" s="22"/>
      <c r="E10" s="37">
        <f t="shared" si="0"/>
        <v>0</v>
      </c>
      <c r="F10" s="37"/>
      <c r="G10" s="37"/>
      <c r="H10" s="37"/>
      <c r="I10" s="140"/>
    </row>
    <row r="11" spans="1:9" x14ac:dyDescent="0.2">
      <c r="A11" s="159"/>
      <c r="B11" s="160"/>
      <c r="C11" s="25" t="s">
        <v>22</v>
      </c>
      <c r="D11" s="22"/>
      <c r="E11" s="37">
        <f t="shared" si="0"/>
        <v>0</v>
      </c>
      <c r="F11" s="37"/>
      <c r="G11" s="37"/>
      <c r="H11" s="37"/>
      <c r="I11" s="140"/>
    </row>
    <row r="12" spans="1:9" ht="25.35" customHeight="1" x14ac:dyDescent="0.2">
      <c r="A12" s="159">
        <v>2</v>
      </c>
      <c r="B12" s="160" t="s">
        <v>192</v>
      </c>
      <c r="C12" s="25" t="s">
        <v>18</v>
      </c>
      <c r="D12" s="22">
        <v>2012</v>
      </c>
      <c r="E12" s="37">
        <f t="shared" si="0"/>
        <v>220</v>
      </c>
      <c r="F12" s="37">
        <v>220</v>
      </c>
      <c r="G12" s="37"/>
      <c r="H12" s="37"/>
      <c r="I12" s="140" t="s">
        <v>104</v>
      </c>
    </row>
    <row r="13" spans="1:9" x14ac:dyDescent="0.2">
      <c r="A13" s="159"/>
      <c r="B13" s="160"/>
      <c r="C13" s="25" t="s">
        <v>19</v>
      </c>
      <c r="D13" s="22"/>
      <c r="E13" s="37">
        <f t="shared" si="0"/>
        <v>0</v>
      </c>
      <c r="F13" s="37"/>
      <c r="G13" s="37"/>
      <c r="H13" s="37"/>
      <c r="I13" s="140"/>
    </row>
    <row r="14" spans="1:9" x14ac:dyDescent="0.2">
      <c r="A14" s="159"/>
      <c r="B14" s="160"/>
      <c r="C14" s="25" t="s">
        <v>20</v>
      </c>
      <c r="D14" s="22"/>
      <c r="E14" s="37">
        <f t="shared" si="0"/>
        <v>0</v>
      </c>
      <c r="F14" s="37"/>
      <c r="G14" s="37"/>
      <c r="H14" s="37"/>
      <c r="I14" s="140"/>
    </row>
    <row r="15" spans="1:9" x14ac:dyDescent="0.2">
      <c r="A15" s="159"/>
      <c r="B15" s="160"/>
      <c r="C15" s="25" t="s">
        <v>21</v>
      </c>
      <c r="D15" s="22"/>
      <c r="E15" s="37">
        <f t="shared" si="0"/>
        <v>0</v>
      </c>
      <c r="F15" s="37"/>
      <c r="G15" s="37"/>
      <c r="H15" s="37"/>
      <c r="I15" s="140"/>
    </row>
    <row r="16" spans="1:9" x14ac:dyDescent="0.2">
      <c r="A16" s="159"/>
      <c r="B16" s="160"/>
      <c r="C16" s="25" t="s">
        <v>22</v>
      </c>
      <c r="D16" s="22"/>
      <c r="E16" s="37">
        <f t="shared" si="0"/>
        <v>0</v>
      </c>
      <c r="F16" s="37"/>
      <c r="G16" s="37"/>
      <c r="H16" s="37"/>
      <c r="I16" s="140"/>
    </row>
    <row r="17" spans="1:9" ht="25.35" customHeight="1" x14ac:dyDescent="0.2">
      <c r="A17" s="159">
        <v>6</v>
      </c>
      <c r="B17" s="160" t="s">
        <v>188</v>
      </c>
      <c r="C17" s="25" t="s">
        <v>18</v>
      </c>
      <c r="D17" s="22">
        <v>2014</v>
      </c>
      <c r="E17" s="37">
        <f t="shared" si="0"/>
        <v>20</v>
      </c>
      <c r="F17" s="37"/>
      <c r="G17" s="37"/>
      <c r="H17" s="37">
        <v>20</v>
      </c>
      <c r="I17" s="140" t="s">
        <v>180</v>
      </c>
    </row>
    <row r="18" spans="1:9" x14ac:dyDescent="0.2">
      <c r="A18" s="159"/>
      <c r="B18" s="160"/>
      <c r="C18" s="25" t="s">
        <v>19</v>
      </c>
      <c r="D18" s="22"/>
      <c r="E18" s="37">
        <f t="shared" si="0"/>
        <v>0</v>
      </c>
      <c r="F18" s="37"/>
      <c r="G18" s="37"/>
      <c r="H18" s="37"/>
      <c r="I18" s="140"/>
    </row>
    <row r="19" spans="1:9" x14ac:dyDescent="0.2">
      <c r="A19" s="159"/>
      <c r="B19" s="160"/>
      <c r="C19" s="25" t="s">
        <v>20</v>
      </c>
      <c r="D19" s="22"/>
      <c r="E19" s="37">
        <f t="shared" si="0"/>
        <v>0</v>
      </c>
      <c r="F19" s="37"/>
      <c r="G19" s="37"/>
      <c r="H19" s="37"/>
      <c r="I19" s="140"/>
    </row>
    <row r="20" spans="1:9" x14ac:dyDescent="0.2">
      <c r="A20" s="159"/>
      <c r="B20" s="160"/>
      <c r="C20" s="25" t="s">
        <v>21</v>
      </c>
      <c r="D20" s="22"/>
      <c r="E20" s="37">
        <f t="shared" si="0"/>
        <v>0</v>
      </c>
      <c r="F20" s="37"/>
      <c r="G20" s="37"/>
      <c r="H20" s="37"/>
      <c r="I20" s="140"/>
    </row>
    <row r="21" spans="1:9" x14ac:dyDescent="0.2">
      <c r="A21" s="159"/>
      <c r="B21" s="160"/>
      <c r="C21" s="25" t="s">
        <v>22</v>
      </c>
      <c r="D21" s="22"/>
      <c r="E21" s="37">
        <f t="shared" si="0"/>
        <v>0</v>
      </c>
      <c r="F21" s="37"/>
      <c r="G21" s="37"/>
      <c r="H21" s="37"/>
      <c r="I21" s="140"/>
    </row>
    <row r="22" spans="1:9" ht="25.35" customHeight="1" x14ac:dyDescent="0.2">
      <c r="A22" s="159">
        <v>10</v>
      </c>
      <c r="B22" s="160" t="s">
        <v>189</v>
      </c>
      <c r="C22" s="25" t="s">
        <v>18</v>
      </c>
      <c r="D22" s="22" t="s">
        <v>170</v>
      </c>
      <c r="E22" s="37">
        <f t="shared" si="0"/>
        <v>3900</v>
      </c>
      <c r="F22" s="37">
        <v>1300</v>
      </c>
      <c r="G22" s="37">
        <v>1300</v>
      </c>
      <c r="H22" s="37">
        <v>1300</v>
      </c>
      <c r="I22" s="140" t="s">
        <v>104</v>
      </c>
    </row>
    <row r="23" spans="1:9" x14ac:dyDescent="0.2">
      <c r="A23" s="159"/>
      <c r="B23" s="160"/>
      <c r="C23" s="25" t="s">
        <v>19</v>
      </c>
      <c r="D23" s="22"/>
      <c r="E23" s="37">
        <f t="shared" si="0"/>
        <v>0</v>
      </c>
      <c r="F23" s="37"/>
      <c r="G23" s="37"/>
      <c r="H23" s="37"/>
      <c r="I23" s="140"/>
    </row>
    <row r="24" spans="1:9" x14ac:dyDescent="0.2">
      <c r="A24" s="159"/>
      <c r="B24" s="160"/>
      <c r="C24" s="25" t="s">
        <v>20</v>
      </c>
      <c r="D24" s="22"/>
      <c r="E24" s="37"/>
      <c r="F24" s="37"/>
      <c r="G24" s="37"/>
      <c r="H24" s="37"/>
      <c r="I24" s="140"/>
    </row>
    <row r="25" spans="1:9" x14ac:dyDescent="0.2">
      <c r="A25" s="159"/>
      <c r="B25" s="160"/>
      <c r="C25" s="25" t="s">
        <v>21</v>
      </c>
      <c r="D25" s="22"/>
      <c r="E25" s="37">
        <f t="shared" si="0"/>
        <v>0</v>
      </c>
      <c r="F25" s="37"/>
      <c r="G25" s="37"/>
      <c r="H25" s="37"/>
      <c r="I25" s="140"/>
    </row>
    <row r="26" spans="1:9" x14ac:dyDescent="0.2">
      <c r="A26" s="159"/>
      <c r="B26" s="160"/>
      <c r="C26" s="25" t="s">
        <v>22</v>
      </c>
      <c r="D26" s="22"/>
      <c r="E26" s="37">
        <f t="shared" si="0"/>
        <v>0</v>
      </c>
      <c r="F26" s="37"/>
      <c r="G26" s="37"/>
      <c r="H26" s="37"/>
      <c r="I26" s="140"/>
    </row>
    <row r="27" spans="1:9" ht="25.35" customHeight="1" x14ac:dyDescent="0.2">
      <c r="A27" s="159">
        <v>11</v>
      </c>
      <c r="B27" s="160" t="s">
        <v>132</v>
      </c>
      <c r="C27" s="25" t="s">
        <v>18</v>
      </c>
      <c r="D27" s="22" t="s">
        <v>170</v>
      </c>
      <c r="E27" s="37">
        <f t="shared" si="0"/>
        <v>900</v>
      </c>
      <c r="F27" s="37">
        <v>300</v>
      </c>
      <c r="G27" s="37">
        <v>300</v>
      </c>
      <c r="H27" s="37">
        <v>300</v>
      </c>
      <c r="I27" s="140" t="s">
        <v>104</v>
      </c>
    </row>
    <row r="28" spans="1:9" x14ac:dyDescent="0.2">
      <c r="A28" s="159"/>
      <c r="B28" s="160"/>
      <c r="C28" s="25" t="s">
        <v>19</v>
      </c>
      <c r="D28" s="22"/>
      <c r="E28" s="37">
        <f t="shared" si="0"/>
        <v>0</v>
      </c>
      <c r="F28" s="37"/>
      <c r="G28" s="37"/>
      <c r="H28" s="37"/>
      <c r="I28" s="140"/>
    </row>
    <row r="29" spans="1:9" x14ac:dyDescent="0.2">
      <c r="A29" s="159"/>
      <c r="B29" s="160"/>
      <c r="C29" s="25" t="s">
        <v>20</v>
      </c>
      <c r="D29" s="22"/>
      <c r="E29" s="37">
        <f t="shared" si="0"/>
        <v>0</v>
      </c>
      <c r="F29" s="37"/>
      <c r="G29" s="37"/>
      <c r="H29" s="37"/>
      <c r="I29" s="140"/>
    </row>
    <row r="30" spans="1:9" x14ac:dyDescent="0.2">
      <c r="A30" s="159"/>
      <c r="B30" s="160"/>
      <c r="C30" s="25" t="s">
        <v>21</v>
      </c>
      <c r="D30" s="22"/>
      <c r="E30" s="37">
        <f t="shared" si="0"/>
        <v>0</v>
      </c>
      <c r="F30" s="37"/>
      <c r="G30" s="37"/>
      <c r="H30" s="37"/>
      <c r="I30" s="140"/>
    </row>
    <row r="31" spans="1:9" x14ac:dyDescent="0.2">
      <c r="A31" s="159"/>
      <c r="B31" s="160"/>
      <c r="C31" s="25" t="s">
        <v>22</v>
      </c>
      <c r="D31" s="22"/>
      <c r="E31" s="37">
        <f t="shared" si="0"/>
        <v>0</v>
      </c>
      <c r="F31" s="37"/>
      <c r="G31" s="37"/>
      <c r="H31" s="37"/>
      <c r="I31" s="140"/>
    </row>
    <row r="32" spans="1:9" ht="25.5" x14ac:dyDescent="0.2">
      <c r="A32" s="159">
        <v>13</v>
      </c>
      <c r="B32" s="160" t="s">
        <v>173</v>
      </c>
      <c r="C32" s="25" t="s">
        <v>18</v>
      </c>
      <c r="D32" s="22">
        <v>2014</v>
      </c>
      <c r="E32" s="37">
        <f t="shared" si="0"/>
        <v>6440</v>
      </c>
      <c r="F32" s="37">
        <v>1610</v>
      </c>
      <c r="G32" s="37">
        <v>3220</v>
      </c>
      <c r="H32" s="37">
        <v>1610</v>
      </c>
      <c r="I32" s="140" t="s">
        <v>104</v>
      </c>
    </row>
    <row r="33" spans="1:9" x14ac:dyDescent="0.2">
      <c r="A33" s="159"/>
      <c r="B33" s="160"/>
      <c r="C33" s="25" t="s">
        <v>19</v>
      </c>
      <c r="D33" s="22"/>
      <c r="E33" s="37">
        <f t="shared" si="0"/>
        <v>0</v>
      </c>
      <c r="F33" s="37"/>
      <c r="G33" s="37"/>
      <c r="H33" s="37"/>
      <c r="I33" s="140"/>
    </row>
    <row r="34" spans="1:9" x14ac:dyDescent="0.2">
      <c r="A34" s="159"/>
      <c r="B34" s="160"/>
      <c r="C34" s="25" t="s">
        <v>20</v>
      </c>
      <c r="D34" s="22"/>
      <c r="E34" s="37">
        <f t="shared" si="0"/>
        <v>0</v>
      </c>
      <c r="F34" s="37"/>
      <c r="G34" s="37"/>
      <c r="H34" s="37"/>
      <c r="I34" s="140"/>
    </row>
    <row r="35" spans="1:9" x14ac:dyDescent="0.2">
      <c r="A35" s="159"/>
      <c r="B35" s="160"/>
      <c r="C35" s="25" t="s">
        <v>21</v>
      </c>
      <c r="D35" s="22"/>
      <c r="E35" s="37">
        <f t="shared" si="0"/>
        <v>0</v>
      </c>
      <c r="F35" s="37"/>
      <c r="G35" s="37"/>
      <c r="H35" s="37"/>
      <c r="I35" s="140"/>
    </row>
    <row r="36" spans="1:9" ht="60.75" customHeight="1" x14ac:dyDescent="0.2">
      <c r="A36" s="159"/>
      <c r="B36" s="160"/>
      <c r="C36" s="25" t="s">
        <v>22</v>
      </c>
      <c r="D36" s="22"/>
      <c r="E36" s="37">
        <f t="shared" si="0"/>
        <v>125</v>
      </c>
      <c r="F36" s="37">
        <v>125</v>
      </c>
      <c r="G36" s="37"/>
      <c r="H36" s="37"/>
      <c r="I36" s="140"/>
    </row>
    <row r="37" spans="1:9" ht="25.5" x14ac:dyDescent="0.2">
      <c r="A37" s="159"/>
      <c r="B37" s="160" t="s">
        <v>190</v>
      </c>
      <c r="C37" s="25" t="s">
        <v>18</v>
      </c>
      <c r="D37" s="22">
        <v>2014</v>
      </c>
      <c r="E37" s="37">
        <f t="shared" si="0"/>
        <v>0</v>
      </c>
      <c r="F37" s="37"/>
      <c r="G37" s="37"/>
      <c r="H37" s="37"/>
      <c r="I37" s="140" t="s">
        <v>104</v>
      </c>
    </row>
    <row r="38" spans="1:9" x14ac:dyDescent="0.2">
      <c r="A38" s="159"/>
      <c r="B38" s="160"/>
      <c r="C38" s="25" t="s">
        <v>19</v>
      </c>
      <c r="D38" s="22"/>
      <c r="E38" s="37">
        <f t="shared" si="0"/>
        <v>0</v>
      </c>
      <c r="F38" s="37"/>
      <c r="G38" s="37"/>
      <c r="H38" s="37"/>
      <c r="I38" s="140"/>
    </row>
    <row r="39" spans="1:9" x14ac:dyDescent="0.2">
      <c r="A39" s="159"/>
      <c r="B39" s="160"/>
      <c r="C39" s="25" t="s">
        <v>20</v>
      </c>
      <c r="D39" s="22"/>
      <c r="E39" s="37">
        <f t="shared" ref="E39:E51" si="1">SUM(F39:H39)</f>
        <v>3000</v>
      </c>
      <c r="F39" s="37">
        <v>1000</v>
      </c>
      <c r="G39" s="37">
        <v>1000</v>
      </c>
      <c r="H39" s="37">
        <v>1000</v>
      </c>
      <c r="I39" s="140"/>
    </row>
    <row r="40" spans="1:9" x14ac:dyDescent="0.2">
      <c r="A40" s="159"/>
      <c r="B40" s="160"/>
      <c r="C40" s="25" t="s">
        <v>21</v>
      </c>
      <c r="D40" s="22"/>
      <c r="E40" s="37">
        <f t="shared" si="1"/>
        <v>0</v>
      </c>
      <c r="F40" s="37"/>
      <c r="G40" s="37"/>
      <c r="H40" s="37"/>
      <c r="I40" s="140"/>
    </row>
    <row r="41" spans="1:9" x14ac:dyDescent="0.2">
      <c r="A41" s="159"/>
      <c r="B41" s="160"/>
      <c r="C41" s="25" t="s">
        <v>22</v>
      </c>
      <c r="D41" s="22"/>
      <c r="E41" s="37">
        <f t="shared" si="1"/>
        <v>3500</v>
      </c>
      <c r="F41" s="37">
        <v>1500</v>
      </c>
      <c r="G41" s="37">
        <v>1000</v>
      </c>
      <c r="H41" s="37">
        <v>1000</v>
      </c>
      <c r="I41" s="140"/>
    </row>
    <row r="42" spans="1:9" ht="25.5" x14ac:dyDescent="0.2">
      <c r="A42" s="159">
        <v>17</v>
      </c>
      <c r="B42" s="160" t="s">
        <v>174</v>
      </c>
      <c r="C42" s="25" t="s">
        <v>18</v>
      </c>
      <c r="D42" s="22">
        <v>2014</v>
      </c>
      <c r="E42" s="37">
        <f t="shared" si="1"/>
        <v>915</v>
      </c>
      <c r="F42" s="37"/>
      <c r="G42" s="37">
        <v>350</v>
      </c>
      <c r="H42" s="37">
        <v>565</v>
      </c>
      <c r="I42" s="140" t="s">
        <v>104</v>
      </c>
    </row>
    <row r="43" spans="1:9" x14ac:dyDescent="0.2">
      <c r="A43" s="159"/>
      <c r="B43" s="160"/>
      <c r="C43" s="25" t="s">
        <v>19</v>
      </c>
      <c r="D43" s="22"/>
      <c r="E43" s="37">
        <f t="shared" si="1"/>
        <v>0</v>
      </c>
      <c r="F43" s="37"/>
      <c r="G43" s="37"/>
      <c r="H43" s="37"/>
      <c r="I43" s="140"/>
    </row>
    <row r="44" spans="1:9" x14ac:dyDescent="0.2">
      <c r="A44" s="159"/>
      <c r="B44" s="160"/>
      <c r="C44" s="25" t="s">
        <v>20</v>
      </c>
      <c r="D44" s="22"/>
      <c r="E44" s="37">
        <f t="shared" si="1"/>
        <v>0</v>
      </c>
      <c r="F44" s="37"/>
      <c r="G44" s="37"/>
      <c r="H44" s="37"/>
      <c r="I44" s="140"/>
    </row>
    <row r="45" spans="1:9" x14ac:dyDescent="0.2">
      <c r="A45" s="159"/>
      <c r="B45" s="160"/>
      <c r="C45" s="25" t="s">
        <v>21</v>
      </c>
      <c r="D45" s="22"/>
      <c r="E45" s="37">
        <f t="shared" si="1"/>
        <v>0</v>
      </c>
      <c r="F45" s="37"/>
      <c r="G45" s="37"/>
      <c r="H45" s="37"/>
      <c r="I45" s="140"/>
    </row>
    <row r="46" spans="1:9" ht="34.5" customHeight="1" x14ac:dyDescent="0.2">
      <c r="A46" s="159"/>
      <c r="B46" s="160"/>
      <c r="C46" s="25" t="s">
        <v>22</v>
      </c>
      <c r="D46" s="22"/>
      <c r="E46" s="37">
        <f t="shared" si="1"/>
        <v>0</v>
      </c>
      <c r="F46" s="37"/>
      <c r="G46" s="37"/>
      <c r="H46" s="37"/>
      <c r="I46" s="140"/>
    </row>
    <row r="47" spans="1:9" ht="24" customHeight="1" x14ac:dyDescent="0.2">
      <c r="A47" s="159"/>
      <c r="B47" s="160" t="s">
        <v>136</v>
      </c>
      <c r="C47" s="25" t="s">
        <v>18</v>
      </c>
      <c r="D47" s="22">
        <v>2014</v>
      </c>
      <c r="E47" s="37">
        <f t="shared" si="1"/>
        <v>460</v>
      </c>
      <c r="F47" s="37"/>
      <c r="G47" s="37"/>
      <c r="H47" s="37">
        <v>460</v>
      </c>
      <c r="I47" s="140" t="s">
        <v>104</v>
      </c>
    </row>
    <row r="48" spans="1:9" ht="24" customHeight="1" x14ac:dyDescent="0.2">
      <c r="A48" s="159"/>
      <c r="B48" s="160"/>
      <c r="C48" s="25" t="s">
        <v>19</v>
      </c>
      <c r="D48" s="22"/>
      <c r="E48" s="37">
        <f t="shared" si="1"/>
        <v>0</v>
      </c>
      <c r="F48" s="37"/>
      <c r="G48" s="37"/>
      <c r="H48" s="37"/>
      <c r="I48" s="140"/>
    </row>
    <row r="49" spans="1:9" ht="24" customHeight="1" x14ac:dyDescent="0.2">
      <c r="A49" s="159"/>
      <c r="B49" s="160"/>
      <c r="C49" s="25" t="s">
        <v>20</v>
      </c>
      <c r="D49" s="22"/>
      <c r="E49" s="37">
        <f t="shared" si="1"/>
        <v>0</v>
      </c>
      <c r="F49" s="37"/>
      <c r="G49" s="37"/>
      <c r="H49" s="37"/>
      <c r="I49" s="140"/>
    </row>
    <row r="50" spans="1:9" ht="24" customHeight="1" x14ac:dyDescent="0.2">
      <c r="A50" s="159"/>
      <c r="B50" s="160"/>
      <c r="C50" s="25" t="s">
        <v>21</v>
      </c>
      <c r="D50" s="22"/>
      <c r="E50" s="37">
        <f t="shared" si="1"/>
        <v>0</v>
      </c>
      <c r="F50" s="37"/>
      <c r="G50" s="37"/>
      <c r="H50" s="37"/>
      <c r="I50" s="140"/>
    </row>
    <row r="51" spans="1:9" ht="18" customHeight="1" x14ac:dyDescent="0.2">
      <c r="A51" s="159"/>
      <c r="B51" s="160"/>
      <c r="C51" s="25" t="s">
        <v>22</v>
      </c>
      <c r="D51" s="22"/>
      <c r="E51" s="37">
        <f t="shared" si="1"/>
        <v>0</v>
      </c>
      <c r="F51" s="37"/>
      <c r="G51" s="37"/>
      <c r="H51" s="37"/>
      <c r="I51" s="140"/>
    </row>
    <row r="52" spans="1:9" ht="25.5" x14ac:dyDescent="0.2">
      <c r="A52" s="159"/>
      <c r="B52" s="161" t="s">
        <v>191</v>
      </c>
      <c r="C52" s="25" t="s">
        <v>18</v>
      </c>
      <c r="D52" s="22" t="s">
        <v>170</v>
      </c>
      <c r="E52" s="37">
        <f t="shared" ref="E52:E57" si="2">SUM(F52:H52)</f>
        <v>1800</v>
      </c>
      <c r="F52" s="37">
        <v>500</v>
      </c>
      <c r="G52" s="37">
        <v>1000</v>
      </c>
      <c r="H52" s="37">
        <v>300</v>
      </c>
      <c r="I52" s="140" t="s">
        <v>104</v>
      </c>
    </row>
    <row r="53" spans="1:9" x14ac:dyDescent="0.2">
      <c r="A53" s="159"/>
      <c r="B53" s="162"/>
      <c r="C53" s="25" t="s">
        <v>19</v>
      </c>
      <c r="D53" s="22"/>
      <c r="E53" s="37">
        <f t="shared" si="2"/>
        <v>0</v>
      </c>
      <c r="F53" s="37"/>
      <c r="G53" s="37"/>
      <c r="H53" s="37"/>
      <c r="I53" s="140"/>
    </row>
    <row r="54" spans="1:9" x14ac:dyDescent="0.2">
      <c r="A54" s="159"/>
      <c r="B54" s="162"/>
      <c r="C54" s="25" t="s">
        <v>20</v>
      </c>
      <c r="D54" s="22"/>
      <c r="E54" s="37">
        <f t="shared" si="2"/>
        <v>0</v>
      </c>
      <c r="F54" s="37"/>
      <c r="G54" s="37"/>
      <c r="H54" s="37"/>
      <c r="I54" s="140"/>
    </row>
    <row r="55" spans="1:9" x14ac:dyDescent="0.2">
      <c r="A55" s="159"/>
      <c r="B55" s="162"/>
      <c r="C55" s="25" t="s">
        <v>21</v>
      </c>
      <c r="D55" s="22"/>
      <c r="E55" s="37">
        <f t="shared" si="2"/>
        <v>0</v>
      </c>
      <c r="F55" s="37"/>
      <c r="G55" s="37"/>
      <c r="H55" s="37"/>
      <c r="I55" s="140"/>
    </row>
    <row r="56" spans="1:9" x14ac:dyDescent="0.2">
      <c r="A56" s="159"/>
      <c r="B56" s="163"/>
      <c r="C56" s="25" t="s">
        <v>22</v>
      </c>
      <c r="D56" s="22"/>
      <c r="E56" s="37">
        <f t="shared" si="2"/>
        <v>0</v>
      </c>
      <c r="F56" s="37"/>
      <c r="G56" s="37"/>
      <c r="H56" s="37"/>
      <c r="I56" s="140"/>
    </row>
    <row r="57" spans="1:9" ht="25.35" customHeight="1" x14ac:dyDescent="0.2">
      <c r="A57" s="159">
        <v>22</v>
      </c>
      <c r="B57" s="160" t="s">
        <v>193</v>
      </c>
      <c r="C57" s="25" t="s">
        <v>18</v>
      </c>
      <c r="D57" s="22">
        <v>2013</v>
      </c>
      <c r="E57" s="37">
        <f t="shared" si="2"/>
        <v>12182</v>
      </c>
      <c r="F57" s="37">
        <v>11182</v>
      </c>
      <c r="G57" s="37">
        <v>1000</v>
      </c>
      <c r="H57" s="37"/>
      <c r="I57" s="140" t="s">
        <v>104</v>
      </c>
    </row>
    <row r="58" spans="1:9" x14ac:dyDescent="0.2">
      <c r="A58" s="159"/>
      <c r="B58" s="160"/>
      <c r="C58" s="25" t="s">
        <v>19</v>
      </c>
      <c r="D58" s="22"/>
      <c r="E58" s="37">
        <f t="shared" ref="E58:E84" si="3">SUM(F58:H58)</f>
        <v>0</v>
      </c>
      <c r="F58" s="37"/>
      <c r="G58" s="37"/>
      <c r="H58" s="37"/>
      <c r="I58" s="140"/>
    </row>
    <row r="59" spans="1:9" x14ac:dyDescent="0.2">
      <c r="A59" s="159"/>
      <c r="B59" s="160"/>
      <c r="C59" s="25" t="s">
        <v>20</v>
      </c>
      <c r="D59" s="22"/>
      <c r="E59" s="37">
        <f t="shared" si="3"/>
        <v>0</v>
      </c>
      <c r="F59" s="37"/>
      <c r="G59" s="37"/>
      <c r="H59" s="37"/>
      <c r="I59" s="140"/>
    </row>
    <row r="60" spans="1:9" x14ac:dyDescent="0.2">
      <c r="A60" s="159"/>
      <c r="B60" s="160"/>
      <c r="C60" s="25" t="s">
        <v>21</v>
      </c>
      <c r="D60" s="22"/>
      <c r="E60" s="37">
        <f t="shared" si="3"/>
        <v>0</v>
      </c>
      <c r="F60" s="37"/>
      <c r="G60" s="37"/>
      <c r="H60" s="37"/>
      <c r="I60" s="140"/>
    </row>
    <row r="61" spans="1:9" x14ac:dyDescent="0.2">
      <c r="A61" s="159"/>
      <c r="B61" s="160"/>
      <c r="C61" s="25" t="s">
        <v>22</v>
      </c>
      <c r="D61" s="22"/>
      <c r="E61" s="37">
        <f t="shared" si="3"/>
        <v>0</v>
      </c>
      <c r="F61" s="37"/>
      <c r="G61" s="37"/>
      <c r="H61" s="37"/>
      <c r="I61" s="140"/>
    </row>
    <row r="62" spans="1:9" ht="25.35" customHeight="1" x14ac:dyDescent="0.2">
      <c r="A62" s="159">
        <v>26</v>
      </c>
      <c r="B62" s="160" t="s">
        <v>194</v>
      </c>
      <c r="C62" s="25" t="s">
        <v>18</v>
      </c>
      <c r="D62" s="22">
        <v>2014</v>
      </c>
      <c r="E62" s="37">
        <f t="shared" si="3"/>
        <v>150</v>
      </c>
      <c r="F62" s="37"/>
      <c r="G62" s="37"/>
      <c r="H62" s="37">
        <v>150</v>
      </c>
      <c r="I62" s="140" t="s">
        <v>104</v>
      </c>
    </row>
    <row r="63" spans="1:9" x14ac:dyDescent="0.2">
      <c r="A63" s="159"/>
      <c r="B63" s="160"/>
      <c r="C63" s="25" t="s">
        <v>19</v>
      </c>
      <c r="D63" s="22"/>
      <c r="E63" s="37">
        <f t="shared" si="3"/>
        <v>0</v>
      </c>
      <c r="F63" s="37"/>
      <c r="G63" s="37"/>
      <c r="H63" s="37"/>
      <c r="I63" s="140"/>
    </row>
    <row r="64" spans="1:9" x14ac:dyDescent="0.2">
      <c r="A64" s="159"/>
      <c r="B64" s="160"/>
      <c r="C64" s="25" t="s">
        <v>20</v>
      </c>
      <c r="D64" s="22"/>
      <c r="E64" s="37">
        <f t="shared" si="3"/>
        <v>0</v>
      </c>
      <c r="F64" s="37"/>
      <c r="G64" s="37"/>
      <c r="H64" s="37"/>
      <c r="I64" s="140"/>
    </row>
    <row r="65" spans="1:9" x14ac:dyDescent="0.2">
      <c r="A65" s="159"/>
      <c r="B65" s="160"/>
      <c r="C65" s="25" t="s">
        <v>21</v>
      </c>
      <c r="D65" s="22"/>
      <c r="E65" s="37">
        <f t="shared" si="3"/>
        <v>0</v>
      </c>
      <c r="F65" s="37"/>
      <c r="G65" s="37"/>
      <c r="H65" s="37"/>
      <c r="I65" s="140"/>
    </row>
    <row r="66" spans="1:9" x14ac:dyDescent="0.2">
      <c r="A66" s="159"/>
      <c r="B66" s="160"/>
      <c r="C66" s="25" t="s">
        <v>22</v>
      </c>
      <c r="D66" s="22"/>
      <c r="E66" s="37">
        <f t="shared" si="3"/>
        <v>0</v>
      </c>
      <c r="F66" s="37"/>
      <c r="G66" s="37"/>
      <c r="H66" s="37"/>
      <c r="I66" s="140"/>
    </row>
    <row r="67" spans="1:9" ht="25.35" customHeight="1" x14ac:dyDescent="0.2">
      <c r="A67" s="159">
        <v>30</v>
      </c>
      <c r="B67" s="160" t="s">
        <v>195</v>
      </c>
      <c r="C67" s="25" t="s">
        <v>18</v>
      </c>
      <c r="D67" s="22"/>
      <c r="E67" s="37">
        <f t="shared" si="3"/>
        <v>1500</v>
      </c>
      <c r="F67" s="37">
        <v>500</v>
      </c>
      <c r="G67" s="37">
        <v>500</v>
      </c>
      <c r="H67" s="37">
        <v>500</v>
      </c>
      <c r="I67" s="140" t="s">
        <v>104</v>
      </c>
    </row>
    <row r="68" spans="1:9" x14ac:dyDescent="0.2">
      <c r="A68" s="159"/>
      <c r="B68" s="160"/>
      <c r="C68" s="25" t="s">
        <v>19</v>
      </c>
      <c r="D68" s="22"/>
      <c r="E68" s="37">
        <f t="shared" si="3"/>
        <v>0</v>
      </c>
      <c r="F68" s="37"/>
      <c r="G68" s="37"/>
      <c r="H68" s="37"/>
      <c r="I68" s="140"/>
    </row>
    <row r="69" spans="1:9" x14ac:dyDescent="0.2">
      <c r="A69" s="159"/>
      <c r="B69" s="160"/>
      <c r="C69" s="25" t="s">
        <v>20</v>
      </c>
      <c r="D69" s="22"/>
      <c r="E69" s="37">
        <f t="shared" si="3"/>
        <v>19200</v>
      </c>
      <c r="F69" s="37">
        <v>6400</v>
      </c>
      <c r="G69" s="37">
        <v>6400</v>
      </c>
      <c r="H69" s="37">
        <v>6400</v>
      </c>
      <c r="I69" s="140"/>
    </row>
    <row r="70" spans="1:9" x14ac:dyDescent="0.2">
      <c r="A70" s="159"/>
      <c r="B70" s="160"/>
      <c r="C70" s="25" t="s">
        <v>21</v>
      </c>
      <c r="D70" s="22"/>
      <c r="E70" s="37">
        <f t="shared" si="3"/>
        <v>640</v>
      </c>
      <c r="F70" s="37"/>
      <c r="G70" s="37"/>
      <c r="H70" s="37">
        <v>640</v>
      </c>
      <c r="I70" s="140"/>
    </row>
    <row r="71" spans="1:9" x14ac:dyDescent="0.2">
      <c r="A71" s="159"/>
      <c r="B71" s="160"/>
      <c r="C71" s="25" t="s">
        <v>22</v>
      </c>
      <c r="D71" s="22"/>
      <c r="E71" s="37">
        <f t="shared" si="3"/>
        <v>0</v>
      </c>
      <c r="F71" s="37"/>
      <c r="G71" s="37"/>
      <c r="H71" s="37"/>
      <c r="I71" s="140"/>
    </row>
    <row r="72" spans="1:9" ht="25.35" customHeight="1" x14ac:dyDescent="0.2">
      <c r="A72" s="159">
        <v>42</v>
      </c>
      <c r="B72" s="160" t="s">
        <v>133</v>
      </c>
      <c r="C72" s="25" t="s">
        <v>18</v>
      </c>
      <c r="D72" s="22">
        <v>2014</v>
      </c>
      <c r="E72" s="37">
        <f t="shared" si="3"/>
        <v>2400</v>
      </c>
      <c r="F72" s="37"/>
      <c r="G72" s="37">
        <v>1200</v>
      </c>
      <c r="H72" s="43">
        <v>1200</v>
      </c>
      <c r="I72" s="140" t="s">
        <v>104</v>
      </c>
    </row>
    <row r="73" spans="1:9" x14ac:dyDescent="0.2">
      <c r="A73" s="159"/>
      <c r="B73" s="160"/>
      <c r="C73" s="25" t="s">
        <v>19</v>
      </c>
      <c r="D73" s="22"/>
      <c r="E73" s="37">
        <f t="shared" si="3"/>
        <v>0</v>
      </c>
      <c r="F73" s="37"/>
      <c r="G73" s="37"/>
      <c r="H73" s="37"/>
      <c r="I73" s="140"/>
    </row>
    <row r="74" spans="1:9" x14ac:dyDescent="0.2">
      <c r="A74" s="159"/>
      <c r="B74" s="160"/>
      <c r="C74" s="25" t="s">
        <v>20</v>
      </c>
      <c r="D74" s="22"/>
      <c r="E74" s="37">
        <f t="shared" si="3"/>
        <v>0</v>
      </c>
      <c r="F74" s="37"/>
      <c r="G74" s="37"/>
      <c r="H74" s="37"/>
      <c r="I74" s="140"/>
    </row>
    <row r="75" spans="1:9" x14ac:dyDescent="0.2">
      <c r="A75" s="159"/>
      <c r="B75" s="160"/>
      <c r="C75" s="25" t="s">
        <v>21</v>
      </c>
      <c r="D75" s="22"/>
      <c r="E75" s="37">
        <f t="shared" si="3"/>
        <v>0</v>
      </c>
      <c r="F75" s="37"/>
      <c r="G75" s="37"/>
      <c r="H75" s="37"/>
      <c r="I75" s="140"/>
    </row>
    <row r="76" spans="1:9" x14ac:dyDescent="0.2">
      <c r="A76" s="159"/>
      <c r="B76" s="160"/>
      <c r="C76" s="25" t="s">
        <v>22</v>
      </c>
      <c r="D76" s="22"/>
      <c r="E76" s="37">
        <f t="shared" si="3"/>
        <v>0</v>
      </c>
      <c r="F76" s="37"/>
      <c r="G76" s="37"/>
      <c r="H76" s="37"/>
      <c r="I76" s="140"/>
    </row>
    <row r="77" spans="1:9" ht="25.35" customHeight="1" x14ac:dyDescent="0.2">
      <c r="A77" s="159">
        <v>43</v>
      </c>
      <c r="B77" s="160" t="s">
        <v>134</v>
      </c>
      <c r="C77" s="25" t="s">
        <v>18</v>
      </c>
      <c r="D77" s="22">
        <v>2016</v>
      </c>
      <c r="E77" s="37">
        <f t="shared" si="3"/>
        <v>655</v>
      </c>
      <c r="F77" s="37">
        <v>240</v>
      </c>
      <c r="G77" s="37">
        <f>80*5</f>
        <v>400</v>
      </c>
      <c r="H77" s="37">
        <f>3*5</f>
        <v>15</v>
      </c>
      <c r="I77" s="140" t="s">
        <v>104</v>
      </c>
    </row>
    <row r="78" spans="1:9" x14ac:dyDescent="0.2">
      <c r="A78" s="159"/>
      <c r="B78" s="160"/>
      <c r="C78" s="25" t="s">
        <v>19</v>
      </c>
      <c r="D78" s="22"/>
      <c r="E78" s="37">
        <f t="shared" si="3"/>
        <v>0</v>
      </c>
      <c r="F78" s="37"/>
      <c r="G78" s="37"/>
      <c r="H78" s="37"/>
      <c r="I78" s="140"/>
    </row>
    <row r="79" spans="1:9" x14ac:dyDescent="0.2">
      <c r="A79" s="159"/>
      <c r="B79" s="160"/>
      <c r="C79" s="25" t="s">
        <v>20</v>
      </c>
      <c r="D79" s="22">
        <v>2016</v>
      </c>
      <c r="E79" s="37">
        <f t="shared" si="3"/>
        <v>0</v>
      </c>
      <c r="F79" s="37"/>
      <c r="G79" s="37"/>
      <c r="H79" s="37"/>
      <c r="I79" s="140"/>
    </row>
    <row r="80" spans="1:9" x14ac:dyDescent="0.2">
      <c r="A80" s="159"/>
      <c r="B80" s="160"/>
      <c r="C80" s="25" t="s">
        <v>21</v>
      </c>
      <c r="D80" s="22">
        <v>2016</v>
      </c>
      <c r="E80" s="37">
        <f t="shared" si="3"/>
        <v>0</v>
      </c>
      <c r="F80" s="37"/>
      <c r="G80" s="37"/>
      <c r="H80" s="37"/>
      <c r="I80" s="140"/>
    </row>
    <row r="81" spans="1:9" x14ac:dyDescent="0.2">
      <c r="A81" s="159"/>
      <c r="B81" s="160"/>
      <c r="C81" s="25" t="s">
        <v>22</v>
      </c>
      <c r="D81" s="22">
        <v>2016</v>
      </c>
      <c r="E81" s="37">
        <f t="shared" si="3"/>
        <v>0</v>
      </c>
      <c r="F81" s="37"/>
      <c r="G81" s="37"/>
      <c r="H81" s="37"/>
      <c r="I81" s="140"/>
    </row>
    <row r="82" spans="1:9" ht="25.35" customHeight="1" x14ac:dyDescent="0.2">
      <c r="A82" s="159">
        <v>44</v>
      </c>
      <c r="B82" s="160" t="s">
        <v>135</v>
      </c>
      <c r="C82" s="25" t="s">
        <v>18</v>
      </c>
      <c r="D82" s="22">
        <v>2016</v>
      </c>
      <c r="E82" s="37">
        <f t="shared" si="3"/>
        <v>984</v>
      </c>
      <c r="F82" s="37"/>
      <c r="G82" s="37">
        <f>80*12</f>
        <v>960</v>
      </c>
      <c r="H82" s="37">
        <f>2*12</f>
        <v>24</v>
      </c>
      <c r="I82" s="140" t="s">
        <v>196</v>
      </c>
    </row>
    <row r="83" spans="1:9" x14ac:dyDescent="0.2">
      <c r="A83" s="159"/>
      <c r="B83" s="160"/>
      <c r="C83" s="25" t="s">
        <v>19</v>
      </c>
      <c r="D83" s="22"/>
      <c r="E83" s="37">
        <f t="shared" si="3"/>
        <v>0</v>
      </c>
      <c r="F83" s="37"/>
      <c r="G83" s="37"/>
      <c r="H83" s="37"/>
      <c r="I83" s="140"/>
    </row>
    <row r="84" spans="1:9" x14ac:dyDescent="0.2">
      <c r="A84" s="159"/>
      <c r="B84" s="160"/>
      <c r="C84" s="25" t="s">
        <v>20</v>
      </c>
      <c r="D84" s="22">
        <v>2016</v>
      </c>
      <c r="E84" s="37">
        <f t="shared" si="3"/>
        <v>0</v>
      </c>
      <c r="F84" s="37"/>
      <c r="G84" s="37"/>
      <c r="H84" s="37"/>
      <c r="I84" s="140"/>
    </row>
    <row r="85" spans="1:9" x14ac:dyDescent="0.2">
      <c r="A85" s="159"/>
      <c r="B85" s="160"/>
      <c r="C85" s="25" t="s">
        <v>21</v>
      </c>
      <c r="D85" s="22">
        <v>2016</v>
      </c>
      <c r="E85" s="37"/>
      <c r="F85" s="37"/>
      <c r="G85" s="37"/>
      <c r="H85" s="37"/>
      <c r="I85" s="140"/>
    </row>
    <row r="86" spans="1:9" ht="54.75" customHeight="1" x14ac:dyDescent="0.2">
      <c r="A86" s="159"/>
      <c r="B86" s="160"/>
      <c r="C86" s="25" t="s">
        <v>22</v>
      </c>
      <c r="D86" s="22">
        <v>2016</v>
      </c>
      <c r="E86" s="37">
        <f t="shared" ref="E86:E96" si="4">SUM(F86:H86)</f>
        <v>0</v>
      </c>
      <c r="F86" s="37"/>
      <c r="G86" s="37"/>
      <c r="H86" s="37"/>
      <c r="I86" s="140"/>
    </row>
    <row r="87" spans="1:9" ht="25.35" customHeight="1" x14ac:dyDescent="0.2">
      <c r="A87" s="159">
        <v>50</v>
      </c>
      <c r="B87" s="160" t="s">
        <v>137</v>
      </c>
      <c r="C87" s="25" t="s">
        <v>18</v>
      </c>
      <c r="D87" s="22">
        <v>2012</v>
      </c>
      <c r="E87" s="37">
        <f t="shared" si="4"/>
        <v>150</v>
      </c>
      <c r="F87" s="37">
        <v>150</v>
      </c>
      <c r="G87" s="37"/>
      <c r="H87" s="37"/>
      <c r="I87" s="140" t="s">
        <v>104</v>
      </c>
    </row>
    <row r="88" spans="1:9" x14ac:dyDescent="0.2">
      <c r="A88" s="159"/>
      <c r="B88" s="160"/>
      <c r="C88" s="25" t="s">
        <v>19</v>
      </c>
      <c r="D88" s="22"/>
      <c r="E88" s="37">
        <f t="shared" si="4"/>
        <v>0</v>
      </c>
      <c r="F88" s="37"/>
      <c r="G88" s="37"/>
      <c r="H88" s="37"/>
      <c r="I88" s="140"/>
    </row>
    <row r="89" spans="1:9" x14ac:dyDescent="0.2">
      <c r="A89" s="159"/>
      <c r="B89" s="160"/>
      <c r="C89" s="25" t="s">
        <v>20</v>
      </c>
      <c r="D89" s="22"/>
      <c r="E89" s="37">
        <f t="shared" si="4"/>
        <v>0</v>
      </c>
      <c r="F89" s="37"/>
      <c r="G89" s="37"/>
      <c r="H89" s="37"/>
      <c r="I89" s="140"/>
    </row>
    <row r="90" spans="1:9" x14ac:dyDescent="0.2">
      <c r="A90" s="159"/>
      <c r="B90" s="160"/>
      <c r="C90" s="25" t="s">
        <v>21</v>
      </c>
      <c r="D90" s="22"/>
      <c r="E90" s="37">
        <f t="shared" si="4"/>
        <v>0</v>
      </c>
      <c r="F90" s="37"/>
      <c r="G90" s="37"/>
      <c r="H90" s="37"/>
      <c r="I90" s="140"/>
    </row>
    <row r="91" spans="1:9" ht="81" customHeight="1" x14ac:dyDescent="0.2">
      <c r="A91" s="159"/>
      <c r="B91" s="160"/>
      <c r="C91" s="25" t="s">
        <v>22</v>
      </c>
      <c r="D91" s="22"/>
      <c r="E91" s="37">
        <f t="shared" si="4"/>
        <v>0</v>
      </c>
      <c r="F91" s="37"/>
      <c r="G91" s="37"/>
      <c r="H91" s="37"/>
      <c r="I91" s="140"/>
    </row>
    <row r="92" spans="1:9" ht="25.35" customHeight="1" x14ac:dyDescent="0.2">
      <c r="A92" s="159">
        <v>51</v>
      </c>
      <c r="B92" s="160" t="s">
        <v>138</v>
      </c>
      <c r="C92" s="25" t="s">
        <v>18</v>
      </c>
      <c r="D92" s="22" t="s">
        <v>170</v>
      </c>
      <c r="E92" s="37">
        <f t="shared" si="4"/>
        <v>1900</v>
      </c>
      <c r="F92" s="37">
        <v>400</v>
      </c>
      <c r="G92" s="37">
        <v>750</v>
      </c>
      <c r="H92" s="37">
        <v>750</v>
      </c>
      <c r="I92" s="140" t="s">
        <v>104</v>
      </c>
    </row>
    <row r="93" spans="1:9" x14ac:dyDescent="0.2">
      <c r="A93" s="159"/>
      <c r="B93" s="160"/>
      <c r="C93" s="25" t="s">
        <v>19</v>
      </c>
      <c r="D93" s="22"/>
      <c r="E93" s="37">
        <f t="shared" si="4"/>
        <v>0</v>
      </c>
      <c r="F93" s="37"/>
      <c r="G93" s="37"/>
      <c r="H93" s="37"/>
      <c r="I93" s="140"/>
    </row>
    <row r="94" spans="1:9" x14ac:dyDescent="0.2">
      <c r="A94" s="159"/>
      <c r="B94" s="160"/>
      <c r="C94" s="25" t="s">
        <v>20</v>
      </c>
      <c r="D94" s="22"/>
      <c r="E94" s="37">
        <f t="shared" si="4"/>
        <v>0</v>
      </c>
      <c r="F94" s="37"/>
      <c r="G94" s="37"/>
      <c r="H94" s="37"/>
      <c r="I94" s="140"/>
    </row>
    <row r="95" spans="1:9" x14ac:dyDescent="0.2">
      <c r="A95" s="159"/>
      <c r="B95" s="160"/>
      <c r="C95" s="25" t="s">
        <v>21</v>
      </c>
      <c r="D95" s="22"/>
      <c r="E95" s="37">
        <f t="shared" si="4"/>
        <v>0</v>
      </c>
      <c r="F95" s="37"/>
      <c r="G95" s="37"/>
      <c r="H95" s="37"/>
      <c r="I95" s="140"/>
    </row>
    <row r="96" spans="1:9" x14ac:dyDescent="0.2">
      <c r="A96" s="159"/>
      <c r="B96" s="160"/>
      <c r="C96" s="25" t="s">
        <v>22</v>
      </c>
      <c r="D96" s="22"/>
      <c r="E96" s="37">
        <f t="shared" si="4"/>
        <v>0</v>
      </c>
      <c r="F96" s="37"/>
      <c r="G96" s="37"/>
      <c r="H96" s="37"/>
      <c r="I96" s="140"/>
    </row>
    <row r="97" spans="1:9" ht="25.5" x14ac:dyDescent="0.2">
      <c r="A97" s="159"/>
      <c r="B97" s="20" t="s">
        <v>139</v>
      </c>
      <c r="C97" s="30"/>
      <c r="D97" s="19"/>
      <c r="E97" s="32">
        <f>SUM(E7:E96)</f>
        <v>61881</v>
      </c>
      <c r="F97" s="32">
        <f>SUM(F7:F96)</f>
        <v>26147</v>
      </c>
      <c r="G97" s="32">
        <f>SUM(G7:G96)</f>
        <v>19440</v>
      </c>
      <c r="H97" s="32">
        <f>SUM(H7:H96)</f>
        <v>16294</v>
      </c>
      <c r="I97" s="23"/>
    </row>
    <row r="98" spans="1:9" ht="25.5" x14ac:dyDescent="0.2">
      <c r="A98" s="159"/>
      <c r="B98" s="25" t="s">
        <v>18</v>
      </c>
      <c r="C98" s="25"/>
      <c r="D98" s="19"/>
      <c r="E98" s="32">
        <f>SUMIF($C$7:$C$96,$B98,$E$7:$E$96)</f>
        <v>35416</v>
      </c>
      <c r="F98" s="32">
        <f>SUMIF($C$7:$C$96,$B98,$F$7:$F$96)</f>
        <v>17122</v>
      </c>
      <c r="G98" s="32">
        <f>SUMIF($C$7:$C$96,$B98,$G$7:$G$96)</f>
        <v>11040</v>
      </c>
      <c r="H98" s="32">
        <f>SUMIF($C$7:$C$96,$B98,$H$7:$H$96)</f>
        <v>7254</v>
      </c>
      <c r="I98" s="23"/>
    </row>
    <row r="99" spans="1:9" x14ac:dyDescent="0.2">
      <c r="A99" s="159"/>
      <c r="B99" s="25" t="s">
        <v>19</v>
      </c>
      <c r="C99" s="25"/>
      <c r="D99" s="19"/>
      <c r="E99" s="32"/>
      <c r="F99" s="32"/>
      <c r="G99" s="32"/>
      <c r="H99" s="32"/>
      <c r="I99" s="23"/>
    </row>
    <row r="100" spans="1:9" x14ac:dyDescent="0.2">
      <c r="A100" s="159"/>
      <c r="B100" s="25" t="s">
        <v>20</v>
      </c>
      <c r="C100" s="25"/>
      <c r="D100" s="19"/>
      <c r="E100" s="32">
        <f>SUMIF($C$7:$C$96,$B100,$E$7:$E$96)</f>
        <v>22200</v>
      </c>
      <c r="F100" s="32">
        <f>SUMIF($C$7:$C$96,$B100,$F$7:$F$96)</f>
        <v>7400</v>
      </c>
      <c r="G100" s="32">
        <f>SUMIF($C$7:$C$96,$B100,$G$7:$G$96)</f>
        <v>7400</v>
      </c>
      <c r="H100" s="32">
        <f>SUMIF($C$7:$C$96,$B100,$H$7:$H$96)</f>
        <v>7400</v>
      </c>
      <c r="I100" s="23"/>
    </row>
    <row r="101" spans="1:9" x14ac:dyDescent="0.2">
      <c r="A101" s="159"/>
      <c r="B101" s="25" t="s">
        <v>21</v>
      </c>
      <c r="C101" s="25"/>
      <c r="D101" s="19"/>
      <c r="E101" s="32">
        <f>SUMIF($C$7:$C$96,$B101,$E$7:$E$96)</f>
        <v>640</v>
      </c>
      <c r="F101" s="32">
        <f>SUMIF($C$7:$C$96,$B101,$F$7:$F$96)</f>
        <v>0</v>
      </c>
      <c r="G101" s="32">
        <f>SUMIF($C$7:$C$96,$B101,$G$7:$G$96)</f>
        <v>0</v>
      </c>
      <c r="H101" s="32">
        <f>SUMIF($C$7:$C$96,$B101,$H$7:$H$96)</f>
        <v>640</v>
      </c>
      <c r="I101" s="23"/>
    </row>
    <row r="102" spans="1:9" x14ac:dyDescent="0.2">
      <c r="A102" s="159"/>
      <c r="B102" s="25" t="s">
        <v>22</v>
      </c>
      <c r="C102" s="25"/>
      <c r="D102" s="19"/>
      <c r="E102" s="32">
        <f>SUMIF($C$7:$C$96,$B102,$E$7:$E$96)</f>
        <v>3625</v>
      </c>
      <c r="F102" s="32">
        <f>SUMIF($C$7:$C$96,$B102,$F$7:$F$96)</f>
        <v>1625</v>
      </c>
      <c r="G102" s="32">
        <f>SUMIF($C$7:$C$96,$B102,$G$7:$G$96)</f>
        <v>1000</v>
      </c>
      <c r="H102" s="32">
        <f>SUMIF($C$7:$C$96,$B102,$H$7:$H$96)</f>
        <v>1000</v>
      </c>
      <c r="I102" s="23"/>
    </row>
  </sheetData>
  <sheetProtection selectLockedCells="1" selectUnlockedCells="1"/>
  <mergeCells count="62">
    <mergeCell ref="A97:A102"/>
    <mergeCell ref="B47:B51"/>
    <mergeCell ref="I47:I51"/>
    <mergeCell ref="A87:A91"/>
    <mergeCell ref="B87:B91"/>
    <mergeCell ref="I87:I91"/>
    <mergeCell ref="B52:B56"/>
    <mergeCell ref="A72:A76"/>
    <mergeCell ref="B72:B76"/>
    <mergeCell ref="I72:I76"/>
    <mergeCell ref="A92:A96"/>
    <mergeCell ref="B92:B96"/>
    <mergeCell ref="I92:I96"/>
    <mergeCell ref="A82:A86"/>
    <mergeCell ref="B82:B86"/>
    <mergeCell ref="I82:I86"/>
    <mergeCell ref="A77:A81"/>
    <mergeCell ref="B77:B81"/>
    <mergeCell ref="I77:I81"/>
    <mergeCell ref="I67:I71"/>
    <mergeCell ref="A67:A71"/>
    <mergeCell ref="B67:B71"/>
    <mergeCell ref="A57:A61"/>
    <mergeCell ref="B57:B61"/>
    <mergeCell ref="I57:I61"/>
    <mergeCell ref="A62:A66"/>
    <mergeCell ref="B62:B66"/>
    <mergeCell ref="I62:I66"/>
    <mergeCell ref="A42:A46"/>
    <mergeCell ref="B42:B46"/>
    <mergeCell ref="I42:I46"/>
    <mergeCell ref="I52:I56"/>
    <mergeCell ref="A47:A51"/>
    <mergeCell ref="A52:A56"/>
    <mergeCell ref="A32:A36"/>
    <mergeCell ref="B32:B36"/>
    <mergeCell ref="I32:I36"/>
    <mergeCell ref="A37:A41"/>
    <mergeCell ref="B37:B41"/>
    <mergeCell ref="I37:I41"/>
    <mergeCell ref="A27:A31"/>
    <mergeCell ref="B27:B31"/>
    <mergeCell ref="I27:I31"/>
    <mergeCell ref="A22:A26"/>
    <mergeCell ref="B22:B26"/>
    <mergeCell ref="I22:I26"/>
    <mergeCell ref="A17:A21"/>
    <mergeCell ref="B17:B21"/>
    <mergeCell ref="I17:I21"/>
    <mergeCell ref="A7:A11"/>
    <mergeCell ref="B7:B11"/>
    <mergeCell ref="I7:I11"/>
    <mergeCell ref="A12:A16"/>
    <mergeCell ref="B12:B16"/>
    <mergeCell ref="I12:I16"/>
    <mergeCell ref="F1:H3"/>
    <mergeCell ref="I1:I4"/>
    <mergeCell ref="E1:E4"/>
    <mergeCell ref="A1:A4"/>
    <mergeCell ref="B1:B4"/>
    <mergeCell ref="C1:C4"/>
    <mergeCell ref="D1:D4"/>
  </mergeCells>
  <phoneticPr fontId="19" type="noConversion"/>
  <pageMargins left="0.3611111111111111" right="0.37708333333333333" top="0.56527777777777777" bottom="0.48888888888888887" header="0.32777777777777778" footer="0.25138888888888888"/>
  <pageSetup paperSize="9" orientation="landscape" useFirstPageNumber="1" horizontalDpi="300" verticalDpi="300" r:id="rId1"/>
  <headerFooter alignWithMargins="0">
    <oddHeader>&amp;C4.4.5 Перечень мероприятий. «Развитие единой образовательной информационной среды»</oddHeader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E28" sqref="E28"/>
    </sheetView>
  </sheetViews>
  <sheetFormatPr defaultColWidth="11.5703125" defaultRowHeight="12.75" x14ac:dyDescent="0.2"/>
  <cols>
    <col min="1" max="1" width="3.7109375" customWidth="1"/>
    <col min="2" max="2" width="29.5703125" customWidth="1"/>
    <col min="4" max="5" width="14" customWidth="1"/>
    <col min="6" max="6" width="13.42578125" customWidth="1"/>
    <col min="8" max="8" width="14.28515625" customWidth="1"/>
    <col min="9" max="9" width="16.140625" customWidth="1"/>
  </cols>
  <sheetData>
    <row r="1" spans="1:9" ht="14.1" customHeight="1" x14ac:dyDescent="0.2">
      <c r="A1" s="165" t="s">
        <v>140</v>
      </c>
      <c r="B1" s="165" t="s">
        <v>130</v>
      </c>
      <c r="C1" s="164" t="s">
        <v>13</v>
      </c>
      <c r="D1" s="164" t="s">
        <v>141</v>
      </c>
      <c r="E1" s="164" t="s">
        <v>142</v>
      </c>
      <c r="F1" s="164"/>
      <c r="G1" s="164"/>
      <c r="H1" s="164"/>
      <c r="I1" s="165" t="s">
        <v>143</v>
      </c>
    </row>
    <row r="2" spans="1:9" ht="25.5" x14ac:dyDescent="0.2">
      <c r="A2" s="165"/>
      <c r="B2" s="165"/>
      <c r="C2" s="164"/>
      <c r="D2" s="164"/>
      <c r="E2" s="16" t="s">
        <v>144</v>
      </c>
      <c r="F2" s="16" t="s">
        <v>145</v>
      </c>
      <c r="G2" s="16" t="s">
        <v>146</v>
      </c>
      <c r="H2" s="16" t="s">
        <v>147</v>
      </c>
      <c r="I2" s="165"/>
    </row>
    <row r="3" spans="1:9" ht="14.1" customHeight="1" x14ac:dyDescent="0.2">
      <c r="A3" s="165" t="s">
        <v>17</v>
      </c>
      <c r="B3" s="165" t="s">
        <v>148</v>
      </c>
      <c r="C3" s="12">
        <v>2012</v>
      </c>
      <c r="D3" s="13">
        <f>SUM(E3:H3)</f>
        <v>921352.25</v>
      </c>
      <c r="E3" s="13">
        <f>'4.1'!F362</f>
        <v>378752.25</v>
      </c>
      <c r="F3" s="13">
        <f>'4.1'!F364</f>
        <v>310200</v>
      </c>
      <c r="G3" s="13">
        <f>'4.1'!F365</f>
        <v>154800</v>
      </c>
      <c r="H3" s="13">
        <f>'4.1'!F366</f>
        <v>77600</v>
      </c>
      <c r="I3" s="15"/>
    </row>
    <row r="4" spans="1:9" ht="14.1" customHeight="1" x14ac:dyDescent="0.2">
      <c r="A4" s="165"/>
      <c r="B4" s="165"/>
      <c r="C4" s="12">
        <v>2013</v>
      </c>
      <c r="D4" s="13">
        <f>SUM(E4:H4)</f>
        <v>1166447.1299999999</v>
      </c>
      <c r="E4" s="13">
        <f>'4.1'!G362</f>
        <v>261047.13</v>
      </c>
      <c r="F4" s="13">
        <f>'4.1'!G364</f>
        <v>239300</v>
      </c>
      <c r="G4" s="13">
        <f>'4.1'!G365</f>
        <v>50000</v>
      </c>
      <c r="H4" s="13">
        <f>'4.1'!G366</f>
        <v>616100</v>
      </c>
      <c r="I4" s="15"/>
    </row>
    <row r="5" spans="1:9" ht="14.1" customHeight="1" x14ac:dyDescent="0.2">
      <c r="A5" s="165"/>
      <c r="B5" s="165"/>
      <c r="C5" s="12">
        <v>2014</v>
      </c>
      <c r="D5" s="13">
        <f>SUM(E5:H5)</f>
        <v>1138695.3429999999</v>
      </c>
      <c r="E5" s="13">
        <f>'4.1'!H362</f>
        <v>243295.34300000002</v>
      </c>
      <c r="F5" s="13">
        <f>'4.1'!H364</f>
        <v>404300</v>
      </c>
      <c r="G5" s="13">
        <f>'4.1'!H365</f>
        <v>65000</v>
      </c>
      <c r="H5" s="13">
        <f>'4.1'!H366</f>
        <v>426100</v>
      </c>
      <c r="I5" s="15"/>
    </row>
    <row r="6" spans="1:9" x14ac:dyDescent="0.2">
      <c r="A6" s="165"/>
      <c r="B6" s="165"/>
      <c r="C6" s="12" t="s">
        <v>149</v>
      </c>
      <c r="D6" s="13">
        <f>SUM(D3:D5)</f>
        <v>3226494.7229999998</v>
      </c>
      <c r="E6" s="13">
        <f>SUM(E3:E5)</f>
        <v>883094.723</v>
      </c>
      <c r="F6" s="13">
        <f>SUM(F3:F5)</f>
        <v>953800</v>
      </c>
      <c r="G6" s="13">
        <f>SUM(G3:G5)</f>
        <v>269800</v>
      </c>
      <c r="H6" s="13">
        <f>SUM(H3:H5)</f>
        <v>1119800</v>
      </c>
      <c r="I6" s="15"/>
    </row>
    <row r="7" spans="1:9" ht="14.1" customHeight="1" x14ac:dyDescent="0.2">
      <c r="A7" s="165" t="s">
        <v>25</v>
      </c>
      <c r="B7" s="165" t="s">
        <v>150</v>
      </c>
      <c r="C7" s="12">
        <v>2012</v>
      </c>
      <c r="D7" s="13">
        <f>SUM(E7:H7)</f>
        <v>5821.1880000000001</v>
      </c>
      <c r="E7" s="13">
        <f>'4.2'!F53</f>
        <v>5821.1880000000001</v>
      </c>
      <c r="F7" s="13">
        <f>'4.2'!F55</f>
        <v>0</v>
      </c>
      <c r="G7" s="13">
        <f>'4.2'!F56</f>
        <v>0</v>
      </c>
      <c r="H7" s="13">
        <f>'4.2'!F57</f>
        <v>0</v>
      </c>
      <c r="I7" s="15"/>
    </row>
    <row r="8" spans="1:9" ht="14.1" customHeight="1" x14ac:dyDescent="0.2">
      <c r="A8" s="165"/>
      <c r="B8" s="165"/>
      <c r="C8" s="12">
        <v>2013</v>
      </c>
      <c r="D8" s="13">
        <f>SUM(E8:H8)</f>
        <v>5821.1880000000001</v>
      </c>
      <c r="E8" s="13">
        <f>'4.2'!G53</f>
        <v>5821.1880000000001</v>
      </c>
      <c r="F8" s="13">
        <f>'4.2'!G55</f>
        <v>0</v>
      </c>
      <c r="G8" s="13">
        <f>'4.2'!G56</f>
        <v>0</v>
      </c>
      <c r="H8" s="13">
        <f>'4.2'!G57</f>
        <v>0</v>
      </c>
      <c r="I8" s="15"/>
    </row>
    <row r="9" spans="1:9" ht="14.1" customHeight="1" x14ac:dyDescent="0.2">
      <c r="A9" s="165"/>
      <c r="B9" s="165"/>
      <c r="C9" s="12">
        <v>2014</v>
      </c>
      <c r="D9" s="13">
        <f>SUM(E9:H9)</f>
        <v>5821.1880000000001</v>
      </c>
      <c r="E9" s="13">
        <f>'4.2'!H53</f>
        <v>5821.1880000000001</v>
      </c>
      <c r="F9" s="13">
        <f>'4.2'!H55</f>
        <v>0</v>
      </c>
      <c r="G9" s="13">
        <f>'4.2'!H56</f>
        <v>0</v>
      </c>
      <c r="H9" s="13">
        <f>'4.2'!H57</f>
        <v>0</v>
      </c>
      <c r="I9" s="15"/>
    </row>
    <row r="10" spans="1:9" x14ac:dyDescent="0.2">
      <c r="A10" s="165"/>
      <c r="B10" s="165"/>
      <c r="C10" s="12" t="s">
        <v>149</v>
      </c>
      <c r="D10" s="13">
        <f>SUM(D7:D9)</f>
        <v>17463.563999999998</v>
      </c>
      <c r="E10" s="13">
        <f>SUM(E7:E9)</f>
        <v>17463.563999999998</v>
      </c>
      <c r="F10" s="13">
        <f>SUM(F7:F9)</f>
        <v>0</v>
      </c>
      <c r="G10" s="13">
        <f>SUM(G7:G9)</f>
        <v>0</v>
      </c>
      <c r="H10" s="13">
        <f>SUM(H7:H9)</f>
        <v>0</v>
      </c>
      <c r="I10" s="15"/>
    </row>
    <row r="11" spans="1:9" ht="14.1" customHeight="1" x14ac:dyDescent="0.2">
      <c r="A11" s="165" t="s">
        <v>28</v>
      </c>
      <c r="B11" s="165" t="s">
        <v>151</v>
      </c>
      <c r="C11" s="12">
        <v>2012</v>
      </c>
      <c r="D11" s="13">
        <f>SUM(E11:H11)</f>
        <v>6475.5</v>
      </c>
      <c r="E11" s="13">
        <f>'4.3'!F118</f>
        <v>3260.5</v>
      </c>
      <c r="F11" s="13">
        <f>'4.3'!F120</f>
        <v>150</v>
      </c>
      <c r="G11" s="13">
        <f>'4.3'!F121</f>
        <v>0</v>
      </c>
      <c r="H11" s="13">
        <f>'4.3'!F122</f>
        <v>3065</v>
      </c>
      <c r="I11" s="15"/>
    </row>
    <row r="12" spans="1:9" ht="14.1" customHeight="1" x14ac:dyDescent="0.2">
      <c r="A12" s="165"/>
      <c r="B12" s="165"/>
      <c r="C12" s="12">
        <v>2013</v>
      </c>
      <c r="D12" s="13">
        <f>SUM(E12:H12)</f>
        <v>6515.5</v>
      </c>
      <c r="E12" s="13">
        <f>'4.3'!G118</f>
        <v>3300.5</v>
      </c>
      <c r="F12" s="13">
        <f>'4.3'!G120</f>
        <v>150</v>
      </c>
      <c r="G12" s="13">
        <f>'4.3'!G121</f>
        <v>0</v>
      </c>
      <c r="H12" s="13">
        <f>'4.3'!G122</f>
        <v>3065</v>
      </c>
      <c r="I12" s="15"/>
    </row>
    <row r="13" spans="1:9" ht="14.1" customHeight="1" x14ac:dyDescent="0.2">
      <c r="A13" s="165"/>
      <c r="B13" s="165"/>
      <c r="C13" s="12">
        <v>2014</v>
      </c>
      <c r="D13" s="13">
        <f>SUM(E13:H13)</f>
        <v>6523.5</v>
      </c>
      <c r="E13" s="13">
        <f>'4.3'!H118</f>
        <v>3308.5</v>
      </c>
      <c r="F13" s="13">
        <f>'4.3'!H120</f>
        <v>150</v>
      </c>
      <c r="G13" s="13">
        <f>'4.3'!H121</f>
        <v>0</v>
      </c>
      <c r="H13" s="13">
        <f>'4.3'!H122</f>
        <v>3065</v>
      </c>
      <c r="I13" s="15"/>
    </row>
    <row r="14" spans="1:9" x14ac:dyDescent="0.2">
      <c r="A14" s="165"/>
      <c r="B14" s="165"/>
      <c r="C14" s="12" t="s">
        <v>149</v>
      </c>
      <c r="D14" s="13">
        <f>SUM(D11:D13)</f>
        <v>19514.5</v>
      </c>
      <c r="E14" s="13">
        <f>SUM(E11:E13)</f>
        <v>9869.5</v>
      </c>
      <c r="F14" s="13">
        <f>SUM(F11:F13)</f>
        <v>450</v>
      </c>
      <c r="G14" s="13">
        <f>SUM(G11:G13)</f>
        <v>0</v>
      </c>
      <c r="H14" s="13">
        <f>SUM(H11:H13)</f>
        <v>9195</v>
      </c>
      <c r="I14" s="15"/>
    </row>
    <row r="15" spans="1:9" ht="14.1" customHeight="1" x14ac:dyDescent="0.2">
      <c r="A15" s="166" t="s">
        <v>152</v>
      </c>
      <c r="B15" s="165" t="s">
        <v>153</v>
      </c>
      <c r="C15" s="12">
        <v>2012</v>
      </c>
      <c r="D15" s="13">
        <f>SUM(E15:H15)</f>
        <v>26147</v>
      </c>
      <c r="E15" s="13">
        <f>'4.4'!F98</f>
        <v>17122</v>
      </c>
      <c r="F15" s="13">
        <f>'4.4'!F100</f>
        <v>7400</v>
      </c>
      <c r="G15" s="13">
        <f>'4.4'!F101</f>
        <v>0</v>
      </c>
      <c r="H15" s="13">
        <f>'4.4'!F102</f>
        <v>1625</v>
      </c>
      <c r="I15" s="15"/>
    </row>
    <row r="16" spans="1:9" ht="14.1" customHeight="1" x14ac:dyDescent="0.2">
      <c r="A16" s="166"/>
      <c r="B16" s="165"/>
      <c r="C16" s="12">
        <v>2013</v>
      </c>
      <c r="D16" s="13">
        <f>SUM(E16:H16)</f>
        <v>19440</v>
      </c>
      <c r="E16" s="13">
        <f>'4.4'!G98</f>
        <v>11040</v>
      </c>
      <c r="F16" s="13">
        <f>'4.4'!G100</f>
        <v>7400</v>
      </c>
      <c r="G16" s="13">
        <f>'4.4'!G101</f>
        <v>0</v>
      </c>
      <c r="H16" s="13">
        <f>'4.4'!G102</f>
        <v>1000</v>
      </c>
      <c r="I16" s="15"/>
    </row>
    <row r="17" spans="1:9" ht="14.1" customHeight="1" x14ac:dyDescent="0.2">
      <c r="A17" s="166"/>
      <c r="B17" s="165"/>
      <c r="C17" s="12">
        <v>2014</v>
      </c>
      <c r="D17" s="13">
        <f>SUM(E17:H17)</f>
        <v>16294</v>
      </c>
      <c r="E17" s="13">
        <f>'4.4'!H98</f>
        <v>7254</v>
      </c>
      <c r="F17" s="13">
        <f>'4.4'!H100</f>
        <v>7400</v>
      </c>
      <c r="G17" s="13">
        <f>'4.4'!H101</f>
        <v>640</v>
      </c>
      <c r="H17" s="13">
        <f>'4.4'!H102</f>
        <v>1000</v>
      </c>
      <c r="I17" s="15"/>
    </row>
    <row r="18" spans="1:9" x14ac:dyDescent="0.2">
      <c r="A18" s="166"/>
      <c r="B18" s="165"/>
      <c r="C18" s="12" t="s">
        <v>149</v>
      </c>
      <c r="D18" s="13">
        <f>SUM(D15:D17)</f>
        <v>61881</v>
      </c>
      <c r="E18" s="13">
        <f>SUM(E15:E17)</f>
        <v>35416</v>
      </c>
      <c r="F18" s="13">
        <f>SUM(F15:F17)</f>
        <v>22200</v>
      </c>
      <c r="G18" s="13">
        <f>SUM(G15:G17)</f>
        <v>640</v>
      </c>
      <c r="H18" s="13">
        <f>SUM(H15:H17)</f>
        <v>3625</v>
      </c>
      <c r="I18" s="15"/>
    </row>
    <row r="19" spans="1:9" x14ac:dyDescent="0.2">
      <c r="A19" s="167" t="s">
        <v>154</v>
      </c>
      <c r="B19" s="167"/>
      <c r="C19" s="167"/>
      <c r="D19" s="13">
        <f>D6+D10+D14+D18</f>
        <v>3325353.7869999995</v>
      </c>
      <c r="E19" s="13">
        <f>E6+E10+E14+E18</f>
        <v>945843.78700000001</v>
      </c>
      <c r="F19" s="13">
        <f>F6+F10+F14+F18</f>
        <v>976450</v>
      </c>
      <c r="G19" s="13">
        <f>G6+G10+G14+G18</f>
        <v>270440</v>
      </c>
      <c r="H19" s="13">
        <f>H6+H10+H14+H18</f>
        <v>1132620</v>
      </c>
      <c r="I19" s="17"/>
    </row>
  </sheetData>
  <sheetProtection selectLockedCells="1" selectUnlockedCells="1"/>
  <mergeCells count="15">
    <mergeCell ref="A15:A18"/>
    <mergeCell ref="B15:B18"/>
    <mergeCell ref="A19:C19"/>
    <mergeCell ref="A3:A6"/>
    <mergeCell ref="B3:B6"/>
    <mergeCell ref="A7:A10"/>
    <mergeCell ref="B7:B10"/>
    <mergeCell ref="A11:A14"/>
    <mergeCell ref="B11:B14"/>
    <mergeCell ref="E1:H1"/>
    <mergeCell ref="I1:I2"/>
    <mergeCell ref="A1:A2"/>
    <mergeCell ref="B1:B2"/>
    <mergeCell ref="C1:C2"/>
    <mergeCell ref="D1:D2"/>
  </mergeCells>
  <phoneticPr fontId="19" type="noConversion"/>
  <pageMargins left="0.78749999999999998" right="0.78749999999999998" top="1.0249999999999999" bottom="1.0249999999999999" header="0.78749999999999998" footer="0.78749999999999998"/>
  <pageSetup paperSize="9" orientation="landscape" useFirstPageNumber="1" horizontalDpi="300" verticalDpi="300" r:id="rId1"/>
  <headerFooter alignWithMargins="0">
    <oddHeader>&amp;CФинансовое обеспечение Программы</oddHeader>
    <oddFooter>&amp;CСтраница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opLeftCell="C1" workbookViewId="0">
      <selection activeCell="H17" sqref="H17"/>
    </sheetView>
  </sheetViews>
  <sheetFormatPr defaultRowHeight="12.75" x14ac:dyDescent="0.2"/>
  <cols>
    <col min="1" max="1" width="14.28515625" customWidth="1"/>
    <col min="2" max="2" width="10.7109375" customWidth="1"/>
    <col min="3" max="3" width="12.28515625" customWidth="1"/>
    <col min="4" max="4" width="13.7109375" bestFit="1" customWidth="1"/>
    <col min="5" max="5" width="15.42578125" bestFit="1" customWidth="1"/>
    <col min="6" max="6" width="13.7109375" bestFit="1" customWidth="1"/>
    <col min="7" max="7" width="16" customWidth="1"/>
    <col min="10" max="10" width="14.140625" customWidth="1"/>
    <col min="12" max="12" width="11.7109375" customWidth="1"/>
    <col min="14" max="14" width="13.28515625" customWidth="1"/>
    <col min="16" max="16" width="10.140625" bestFit="1" customWidth="1"/>
    <col min="18" max="18" width="11.7109375" bestFit="1" customWidth="1"/>
  </cols>
  <sheetData>
    <row r="1" spans="1:18" ht="25.5" x14ac:dyDescent="0.2">
      <c r="A1" s="1" t="s">
        <v>0</v>
      </c>
      <c r="B1" s="2">
        <v>2012</v>
      </c>
      <c r="C1" s="2">
        <v>2013</v>
      </c>
      <c r="D1" s="2">
        <v>2014</v>
      </c>
      <c r="E1" s="2">
        <v>2015</v>
      </c>
      <c r="F1" s="2">
        <v>2016</v>
      </c>
    </row>
    <row r="2" spans="1:18" ht="28.5" customHeight="1" x14ac:dyDescent="0.2">
      <c r="A2" s="1" t="s">
        <v>1</v>
      </c>
      <c r="B2" s="3">
        <f>SUM('финансовое обеспечение'!G3,'финансовое обеспечение'!G7,'финансовое обеспечение'!G11,'финансовое обеспечение'!G15)</f>
        <v>154800</v>
      </c>
      <c r="C2" s="3">
        <f>SUM('финансовое обеспечение'!G4,'финансовое обеспечение'!G8,'финансовое обеспечение'!G12,'финансовое обеспечение'!G16)</f>
        <v>50000</v>
      </c>
      <c r="D2" s="3">
        <f>SUM('финансовое обеспечение'!G5,'финансовое обеспечение'!G9,'финансовое обеспечение'!G13,'финансовое обеспечение'!G17)</f>
        <v>65640</v>
      </c>
      <c r="E2" s="3" t="e">
        <f>SUM('финансовое обеспечение'!#REF!,'финансовое обеспечение'!#REF!,'финансовое обеспечение'!#REF!,'финансовое обеспечение'!#REF!)</f>
        <v>#REF!</v>
      </c>
      <c r="F2" s="3" t="e">
        <f>SUM('финансовое обеспечение'!#REF!,'финансовое обеспечение'!#REF!,'финансовое обеспечение'!#REF!,'финансовое обеспечение'!#REF!)</f>
        <v>#REF!</v>
      </c>
    </row>
    <row r="3" spans="1:18" ht="27" customHeight="1" x14ac:dyDescent="0.2">
      <c r="A3" s="1" t="s">
        <v>155</v>
      </c>
      <c r="B3" s="3">
        <f>SUM('финансовое обеспечение'!F3,'финансовое обеспечение'!F7,'финансовое обеспечение'!F11,'финансовое обеспечение'!F15)</f>
        <v>317750</v>
      </c>
      <c r="C3" s="3">
        <f>SUM('финансовое обеспечение'!F4,'финансовое обеспечение'!F8,'финансовое обеспечение'!F12,'финансовое обеспечение'!F16)</f>
        <v>246850</v>
      </c>
      <c r="D3" s="3">
        <f>SUM('финансовое обеспечение'!F5,'финансовое обеспечение'!F9,'финансовое обеспечение'!F13,'финансовое обеспечение'!F17)</f>
        <v>411850</v>
      </c>
      <c r="E3" s="3" t="e">
        <f>SUM('финансовое обеспечение'!#REF!,'финансовое обеспечение'!#REF!,'финансовое обеспечение'!#REF!,'финансовое обеспечение'!#REF!)</f>
        <v>#REF!</v>
      </c>
      <c r="F3" s="3" t="e">
        <f>SUM('финансовое обеспечение'!#REF!,'финансовое обеспечение'!#REF!,'финансовое обеспечение'!#REF!,'финансовое обеспечение'!#REF!)</f>
        <v>#REF!</v>
      </c>
    </row>
    <row r="4" spans="1:18" ht="29.25" customHeight="1" x14ac:dyDescent="0.2">
      <c r="A4" s="1" t="s">
        <v>3</v>
      </c>
      <c r="B4" s="3">
        <f>SUM('финансовое обеспечение'!E3,'финансовое обеспечение'!E7,'финансовое обеспечение'!E11,'финансовое обеспечение'!E15)</f>
        <v>404955.93800000002</v>
      </c>
      <c r="C4" s="3">
        <f>SUM('финансовое обеспечение'!E4,'финансовое обеспечение'!E8,'финансовое обеспечение'!E12,'финансовое обеспечение'!E16)</f>
        <v>281208.81800000003</v>
      </c>
      <c r="D4" s="3">
        <f>SUM('финансовое обеспечение'!E5,'финансовое обеспечение'!E9,'финансовое обеспечение'!E13,'финансовое обеспечение'!E17)</f>
        <v>259679.03100000002</v>
      </c>
      <c r="E4" s="3" t="e">
        <f>SUM('финансовое обеспечение'!#REF!,'финансовое обеспечение'!#REF!,'финансовое обеспечение'!#REF!,'финансовое обеспечение'!#REF!)</f>
        <v>#REF!</v>
      </c>
      <c r="F4" s="3" t="e">
        <f>SUM('финансовое обеспечение'!#REF!,'финансовое обеспечение'!#REF!,'финансовое обеспечение'!#REF!,'финансовое обеспечение'!#REF!)</f>
        <v>#REF!</v>
      </c>
    </row>
    <row r="5" spans="1:18" ht="27.75" customHeight="1" x14ac:dyDescent="0.2">
      <c r="A5" s="1" t="s">
        <v>4</v>
      </c>
      <c r="B5" s="3">
        <f>SUM('финансовое обеспечение'!H3,'финансовое обеспечение'!H7,'финансовое обеспечение'!H11,'финансовое обеспечение'!H15)</f>
        <v>82290</v>
      </c>
      <c r="C5" s="3">
        <f>SUM('финансовое обеспечение'!H4,'финансовое обеспечение'!H8,'финансовое обеспечение'!H12,'финансовое обеспечение'!H16)</f>
        <v>620165</v>
      </c>
      <c r="D5" s="3">
        <f>SUM('финансовое обеспечение'!H5,'финансовое обеспечение'!H9,'финансовое обеспечение'!H13,'финансовое обеспечение'!H17)</f>
        <v>430165</v>
      </c>
      <c r="E5" s="3" t="e">
        <f>SUM('финансовое обеспечение'!#REF!,'финансовое обеспечение'!#REF!,'финансовое обеспечение'!#REF!,'финансовое обеспечение'!#REF!)</f>
        <v>#REF!</v>
      </c>
      <c r="F5" s="3" t="e">
        <f>SUM('финансовое обеспечение'!#REF!,'финансовое обеспечение'!#REF!,'финансовое обеспечение'!#REF!,'финансовое обеспечение'!#REF!)</f>
        <v>#REF!</v>
      </c>
    </row>
    <row r="6" spans="1:18" x14ac:dyDescent="0.2">
      <c r="A6" s="1" t="s">
        <v>5</v>
      </c>
      <c r="B6" s="18">
        <f>SUM(B2:B5)</f>
        <v>959795.93800000008</v>
      </c>
      <c r="C6" s="18">
        <f>SUM(C2:C5)</f>
        <v>1198223.818</v>
      </c>
      <c r="D6" s="18">
        <f>SUM(D2:D5)</f>
        <v>1167334.031</v>
      </c>
      <c r="E6" s="18" t="e">
        <f>SUM(E2:E5)</f>
        <v>#REF!</v>
      </c>
      <c r="F6" s="18" t="e">
        <f>SUM(F2:F5)</f>
        <v>#REF!</v>
      </c>
    </row>
    <row r="8" spans="1:18" x14ac:dyDescent="0.2">
      <c r="J8" t="s">
        <v>5</v>
      </c>
      <c r="L8" t="s">
        <v>207</v>
      </c>
      <c r="N8" t="s">
        <v>206</v>
      </c>
      <c r="P8" t="s">
        <v>208</v>
      </c>
      <c r="R8" t="s">
        <v>209</v>
      </c>
    </row>
    <row r="9" spans="1:18" x14ac:dyDescent="0.2">
      <c r="J9" s="61">
        <v>3226494.72</v>
      </c>
      <c r="L9" s="61">
        <v>883094.72</v>
      </c>
      <c r="N9" s="61">
        <v>953800</v>
      </c>
      <c r="P9" s="61">
        <v>269800</v>
      </c>
      <c r="R9" s="61">
        <v>1119800</v>
      </c>
    </row>
    <row r="10" spans="1:18" x14ac:dyDescent="0.2">
      <c r="J10" s="61">
        <v>2161.59</v>
      </c>
      <c r="L10">
        <v>2161.59</v>
      </c>
      <c r="N10" s="61">
        <v>450</v>
      </c>
      <c r="P10">
        <v>640</v>
      </c>
      <c r="R10" s="61">
        <v>9195</v>
      </c>
    </row>
    <row r="11" spans="1:18" x14ac:dyDescent="0.2">
      <c r="J11" s="61">
        <v>19514.5</v>
      </c>
      <c r="L11" s="61">
        <v>9869.5</v>
      </c>
      <c r="N11" s="61">
        <v>22200</v>
      </c>
      <c r="P11" s="61">
        <f>SUM(P9:P10)</f>
        <v>270440</v>
      </c>
      <c r="R11">
        <v>3625</v>
      </c>
    </row>
    <row r="12" spans="1:18" x14ac:dyDescent="0.2">
      <c r="J12" s="61">
        <v>61881</v>
      </c>
      <c r="L12" s="61">
        <v>35416</v>
      </c>
      <c r="N12" s="61">
        <f>SUM(N9:N11)</f>
        <v>976450</v>
      </c>
      <c r="R12" s="61">
        <f>SUM(R9:R11)</f>
        <v>1132620</v>
      </c>
    </row>
    <row r="13" spans="1:18" x14ac:dyDescent="0.2">
      <c r="J13" s="61">
        <f>SUM(J9:J12)</f>
        <v>3310051.81</v>
      </c>
      <c r="L13" s="61">
        <f>SUM(L9:L12)</f>
        <v>930541.80999999994</v>
      </c>
    </row>
    <row r="14" spans="1:18" ht="13.5" thickBot="1" x14ac:dyDescent="0.25"/>
    <row r="15" spans="1:18" ht="31.5" x14ac:dyDescent="0.2">
      <c r="C15" s="168" t="s">
        <v>231</v>
      </c>
      <c r="D15" s="83" t="s">
        <v>232</v>
      </c>
      <c r="E15" s="83" t="s">
        <v>234</v>
      </c>
      <c r="F15" s="83" t="s">
        <v>235</v>
      </c>
      <c r="G15" s="83" t="s">
        <v>236</v>
      </c>
    </row>
    <row r="16" spans="1:18" ht="16.5" thickBot="1" x14ac:dyDescent="0.25">
      <c r="C16" s="169"/>
      <c r="D16" s="84" t="s">
        <v>233</v>
      </c>
      <c r="E16" s="84" t="s">
        <v>233</v>
      </c>
      <c r="F16" s="84" t="s">
        <v>233</v>
      </c>
      <c r="G16" s="84" t="s">
        <v>233</v>
      </c>
      <c r="J16">
        <v>2012</v>
      </c>
      <c r="L16">
        <v>2012</v>
      </c>
      <c r="N16">
        <v>2012</v>
      </c>
      <c r="P16">
        <v>2012</v>
      </c>
      <c r="R16">
        <v>2012</v>
      </c>
    </row>
    <row r="17" spans="3:18" ht="48" thickBot="1" x14ac:dyDescent="0.25">
      <c r="C17" s="85" t="s">
        <v>237</v>
      </c>
      <c r="D17" s="89">
        <v>61656.100000000006</v>
      </c>
      <c r="E17" s="89">
        <v>0</v>
      </c>
      <c r="F17" s="89">
        <v>45000</v>
      </c>
      <c r="G17" s="90">
        <f>SUM(D17:F17)</f>
        <v>106656.1</v>
      </c>
      <c r="J17" s="61">
        <v>921352.25</v>
      </c>
      <c r="L17">
        <v>378752.25</v>
      </c>
      <c r="N17">
        <v>310200</v>
      </c>
      <c r="P17">
        <v>154800</v>
      </c>
      <c r="R17">
        <v>77600</v>
      </c>
    </row>
    <row r="18" spans="3:18" ht="48" thickBot="1" x14ac:dyDescent="0.25">
      <c r="C18" s="86" t="s">
        <v>238</v>
      </c>
      <c r="D18" s="91">
        <v>48825</v>
      </c>
      <c r="E18" s="91">
        <v>209475</v>
      </c>
      <c r="F18" s="91">
        <v>282225</v>
      </c>
      <c r="G18" s="90">
        <f>SUM(D18:F18)</f>
        <v>540525</v>
      </c>
      <c r="J18" s="61">
        <v>5821.19</v>
      </c>
      <c r="L18">
        <v>5821.19</v>
      </c>
      <c r="N18">
        <v>150</v>
      </c>
    </row>
    <row r="19" spans="3:18" ht="48" thickBot="1" x14ac:dyDescent="0.25">
      <c r="C19" s="87" t="s">
        <v>239</v>
      </c>
      <c r="D19" s="92">
        <v>40107</v>
      </c>
      <c r="E19" s="92">
        <v>218508.08799999999</v>
      </c>
      <c r="F19" s="92">
        <v>160015.32800000001</v>
      </c>
      <c r="G19" s="90">
        <f>SUM(D19:F19)</f>
        <v>418630.41599999997</v>
      </c>
      <c r="J19">
        <v>6475.5</v>
      </c>
      <c r="L19">
        <v>3260.5</v>
      </c>
      <c r="N19">
        <v>7400</v>
      </c>
      <c r="R19">
        <v>3065</v>
      </c>
    </row>
    <row r="20" spans="3:18" ht="48" thickBot="1" x14ac:dyDescent="0.25">
      <c r="C20" s="85" t="s">
        <v>187</v>
      </c>
      <c r="D20" s="89">
        <v>0</v>
      </c>
      <c r="E20" s="89">
        <v>596400</v>
      </c>
      <c r="F20" s="89">
        <v>407400</v>
      </c>
      <c r="G20" s="90">
        <f>SUM(D20:F20)</f>
        <v>1003800</v>
      </c>
      <c r="J20">
        <v>26147</v>
      </c>
      <c r="L20">
        <v>17122</v>
      </c>
      <c r="N20">
        <f>SUM(N17:N19)</f>
        <v>317750</v>
      </c>
      <c r="R20">
        <v>1625</v>
      </c>
    </row>
    <row r="21" spans="3:18" ht="16.5" thickBot="1" x14ac:dyDescent="0.25">
      <c r="C21" s="85" t="s">
        <v>149</v>
      </c>
      <c r="D21" s="88">
        <f>SUM(D17:D20)</f>
        <v>150588.1</v>
      </c>
      <c r="E21" s="88">
        <f>SUM(E17:E20)</f>
        <v>1024383.088</v>
      </c>
      <c r="F21" s="88">
        <f>SUM(F17:F20)</f>
        <v>894640.32799999998</v>
      </c>
      <c r="G21" s="88">
        <f>SUM(G17:G20)</f>
        <v>2069611.5159999998</v>
      </c>
      <c r="J21" s="61">
        <f>SUM(J17:J20)</f>
        <v>959795.94</v>
      </c>
      <c r="L21">
        <f>SUM(L17:L20)</f>
        <v>404955.94</v>
      </c>
      <c r="R21">
        <f>SUM(R17:R20)</f>
        <v>82290</v>
      </c>
    </row>
    <row r="23" spans="3:18" x14ac:dyDescent="0.2">
      <c r="D23">
        <v>150588.1</v>
      </c>
      <c r="E23">
        <v>1024383.088</v>
      </c>
      <c r="F23">
        <v>894640.32799999998</v>
      </c>
    </row>
    <row r="24" spans="3:18" x14ac:dyDescent="0.2">
      <c r="J24">
        <v>2013</v>
      </c>
      <c r="L24">
        <v>2013</v>
      </c>
      <c r="N24">
        <v>2013</v>
      </c>
      <c r="P24">
        <v>2013</v>
      </c>
      <c r="R24">
        <v>2013</v>
      </c>
    </row>
    <row r="25" spans="3:18" x14ac:dyDescent="0.2">
      <c r="J25">
        <v>1166447.1299999999</v>
      </c>
      <c r="L25">
        <v>261047.13</v>
      </c>
      <c r="N25">
        <v>239300</v>
      </c>
      <c r="P25">
        <v>50000</v>
      </c>
      <c r="R25">
        <v>616100</v>
      </c>
    </row>
    <row r="26" spans="3:18" x14ac:dyDescent="0.2">
      <c r="J26">
        <v>5821.19</v>
      </c>
      <c r="L26">
        <v>5821.19</v>
      </c>
      <c r="N26">
        <v>150</v>
      </c>
      <c r="R26">
        <v>3065</v>
      </c>
    </row>
    <row r="27" spans="3:18" x14ac:dyDescent="0.2">
      <c r="J27">
        <v>6515.5</v>
      </c>
      <c r="L27">
        <v>3300.5</v>
      </c>
      <c r="N27">
        <v>7400</v>
      </c>
      <c r="R27">
        <v>1000</v>
      </c>
    </row>
    <row r="28" spans="3:18" x14ac:dyDescent="0.2">
      <c r="J28">
        <v>19440</v>
      </c>
      <c r="L28">
        <v>11040</v>
      </c>
      <c r="N28">
        <f>SUM(N25:N27)</f>
        <v>246850</v>
      </c>
      <c r="R28">
        <f>SUM(R25:R27)</f>
        <v>620165</v>
      </c>
    </row>
    <row r="29" spans="3:18" x14ac:dyDescent="0.2">
      <c r="J29">
        <f>SUM(J25:J28)</f>
        <v>1198223.8199999998</v>
      </c>
      <c r="L29">
        <f>SUM(L25:L28)</f>
        <v>281208.82</v>
      </c>
    </row>
    <row r="32" spans="3:18" x14ac:dyDescent="0.2">
      <c r="J32">
        <v>2014</v>
      </c>
      <c r="L32">
        <v>2014</v>
      </c>
      <c r="N32">
        <v>2014</v>
      </c>
      <c r="P32">
        <v>2014</v>
      </c>
      <c r="R32">
        <v>2014</v>
      </c>
    </row>
    <row r="33" spans="10:18" x14ac:dyDescent="0.2">
      <c r="J33">
        <v>1138695.3400000001</v>
      </c>
      <c r="L33">
        <v>243295.34</v>
      </c>
      <c r="N33">
        <v>404300</v>
      </c>
      <c r="P33">
        <v>65000</v>
      </c>
      <c r="R33">
        <v>426100</v>
      </c>
    </row>
    <row r="34" spans="10:18" x14ac:dyDescent="0.2">
      <c r="J34">
        <v>5821.19</v>
      </c>
      <c r="L34">
        <v>5821.19</v>
      </c>
      <c r="N34">
        <v>150</v>
      </c>
      <c r="P34">
        <v>640</v>
      </c>
      <c r="R34">
        <v>3065</v>
      </c>
    </row>
    <row r="35" spans="10:18" x14ac:dyDescent="0.2">
      <c r="J35">
        <v>6523.5</v>
      </c>
      <c r="L35">
        <v>3308.5</v>
      </c>
      <c r="N35">
        <v>7400</v>
      </c>
      <c r="P35">
        <f>SUM(P33:P34)</f>
        <v>65640</v>
      </c>
      <c r="R35">
        <v>1000</v>
      </c>
    </row>
    <row r="36" spans="10:18" x14ac:dyDescent="0.2">
      <c r="J36">
        <v>16294</v>
      </c>
      <c r="L36">
        <v>7254</v>
      </c>
      <c r="N36">
        <f>SUM(N33:N35)</f>
        <v>411850</v>
      </c>
      <c r="R36">
        <f>SUM(R33:R35)</f>
        <v>430165</v>
      </c>
    </row>
    <row r="37" spans="10:18" x14ac:dyDescent="0.2">
      <c r="J37">
        <f>SUM(J33:J36)</f>
        <v>1167334.03</v>
      </c>
      <c r="L37">
        <f>SUM(L33:L36)</f>
        <v>259679.03</v>
      </c>
    </row>
  </sheetData>
  <sheetProtection selectLockedCells="1" selectUnlockedCells="1"/>
  <mergeCells count="1">
    <mergeCell ref="C15:C16"/>
  </mergeCells>
  <phoneticPr fontId="19" type="noConversion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8"/>
  <sheetViews>
    <sheetView showGridLines="0" tabSelected="1" view="pageBreakPreview" topLeftCell="A121" zoomScale="66" zoomScaleNormal="100" zoomScaleSheetLayoutView="66" zoomScalePageLayoutView="66" workbookViewId="0">
      <selection activeCell="B135" sqref="B135:B139"/>
    </sheetView>
  </sheetViews>
  <sheetFormatPr defaultRowHeight="12.75" x14ac:dyDescent="0.2"/>
  <cols>
    <col min="1" max="1" width="4.5703125" style="94" customWidth="1"/>
    <col min="2" max="2" width="33.7109375" style="64" customWidth="1"/>
    <col min="3" max="3" width="19.42578125" style="120" customWidth="1"/>
    <col min="4" max="4" width="9.140625" style="64"/>
    <col min="5" max="5" width="16.28515625" style="64" customWidth="1"/>
    <col min="6" max="6" width="13.28515625" style="64" customWidth="1"/>
    <col min="7" max="7" width="13.42578125" style="64" customWidth="1"/>
    <col min="8" max="8" width="13.85546875" style="64" customWidth="1"/>
    <col min="9" max="9" width="19.140625" style="64" customWidth="1"/>
    <col min="10" max="10" width="11.140625" style="64" customWidth="1"/>
    <col min="11" max="16384" width="9.140625" style="64"/>
  </cols>
  <sheetData>
    <row r="1" spans="1:14" ht="216.75" customHeight="1" x14ac:dyDescent="0.2">
      <c r="E1" s="93"/>
      <c r="F1" s="207" t="s">
        <v>359</v>
      </c>
      <c r="G1" s="207"/>
      <c r="H1" s="207"/>
      <c r="I1" s="207"/>
    </row>
    <row r="2" spans="1:14" ht="12.75" customHeight="1" x14ac:dyDescent="0.2">
      <c r="A2" s="62"/>
      <c r="B2" s="210" t="s">
        <v>360</v>
      </c>
      <c r="C2" s="211"/>
      <c r="D2" s="211"/>
      <c r="E2" s="211"/>
      <c r="F2" s="211"/>
      <c r="G2" s="211"/>
      <c r="H2" s="211"/>
      <c r="I2" s="211"/>
      <c r="J2" s="63"/>
      <c r="K2" s="63"/>
      <c r="L2" s="63"/>
      <c r="M2" s="63"/>
      <c r="N2" s="63"/>
    </row>
    <row r="3" spans="1:14" x14ac:dyDescent="0.2">
      <c r="A3" s="63"/>
      <c r="B3" s="211"/>
      <c r="C3" s="211"/>
      <c r="D3" s="211"/>
      <c r="E3" s="211"/>
      <c r="F3" s="211"/>
      <c r="G3" s="211"/>
      <c r="H3" s="211"/>
      <c r="I3" s="211"/>
      <c r="J3" s="63"/>
      <c r="K3" s="63"/>
      <c r="L3" s="63"/>
      <c r="M3" s="63"/>
      <c r="N3" s="63"/>
    </row>
    <row r="4" spans="1:14" x14ac:dyDescent="0.2">
      <c r="A4" s="63"/>
      <c r="B4" s="211"/>
      <c r="C4" s="211"/>
      <c r="D4" s="211"/>
      <c r="E4" s="211"/>
      <c r="F4" s="211"/>
      <c r="G4" s="211"/>
      <c r="H4" s="211"/>
      <c r="I4" s="211"/>
      <c r="J4" s="63"/>
      <c r="K4" s="63"/>
      <c r="L4" s="63"/>
      <c r="M4" s="63"/>
      <c r="N4" s="63"/>
    </row>
    <row r="5" spans="1:14" ht="5.25" customHeight="1" x14ac:dyDescent="0.2">
      <c r="A5" s="63"/>
      <c r="B5" s="211"/>
      <c r="C5" s="211"/>
      <c r="D5" s="211"/>
      <c r="E5" s="211"/>
      <c r="F5" s="211"/>
      <c r="G5" s="211"/>
      <c r="H5" s="211"/>
      <c r="I5" s="211"/>
      <c r="J5" s="63"/>
      <c r="K5" s="63"/>
      <c r="L5" s="63"/>
      <c r="M5" s="63"/>
      <c r="N5" s="63"/>
    </row>
    <row r="6" spans="1:14" ht="22.5" customHeight="1" x14ac:dyDescent="0.2">
      <c r="A6" s="63"/>
      <c r="B6" s="63"/>
      <c r="C6" s="121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x14ac:dyDescent="0.2">
      <c r="A7" s="194" t="s">
        <v>10</v>
      </c>
      <c r="B7" s="194" t="s">
        <v>11</v>
      </c>
      <c r="C7" s="195" t="s">
        <v>12</v>
      </c>
      <c r="D7" s="194" t="s">
        <v>13</v>
      </c>
      <c r="E7" s="194" t="s">
        <v>361</v>
      </c>
      <c r="F7" s="194" t="s">
        <v>14</v>
      </c>
      <c r="G7" s="194"/>
      <c r="H7" s="194"/>
      <c r="I7" s="194" t="s">
        <v>15</v>
      </c>
    </row>
    <row r="8" spans="1:14" x14ac:dyDescent="0.2">
      <c r="A8" s="194"/>
      <c r="B8" s="194"/>
      <c r="C8" s="195"/>
      <c r="D8" s="194"/>
      <c r="E8" s="194"/>
      <c r="F8" s="194"/>
      <c r="G8" s="194"/>
      <c r="H8" s="194"/>
      <c r="I8" s="194"/>
    </row>
    <row r="9" spans="1:14" x14ac:dyDescent="0.2">
      <c r="A9" s="194"/>
      <c r="B9" s="194"/>
      <c r="C9" s="195"/>
      <c r="D9" s="194"/>
      <c r="E9" s="194"/>
      <c r="F9" s="194"/>
      <c r="G9" s="194"/>
      <c r="H9" s="194"/>
      <c r="I9" s="194"/>
    </row>
    <row r="10" spans="1:14" ht="17.25" customHeight="1" x14ac:dyDescent="0.2">
      <c r="A10" s="194"/>
      <c r="B10" s="194"/>
      <c r="C10" s="195"/>
      <c r="D10" s="194"/>
      <c r="E10" s="194"/>
      <c r="F10" s="118">
        <v>2012</v>
      </c>
      <c r="G10" s="118" t="s">
        <v>229</v>
      </c>
      <c r="H10" s="118" t="s">
        <v>210</v>
      </c>
      <c r="I10" s="194"/>
    </row>
    <row r="11" spans="1:14" s="94" customFormat="1" ht="19.5" customHeight="1" x14ac:dyDescent="0.2">
      <c r="A11" s="118">
        <v>1</v>
      </c>
      <c r="B11" s="118">
        <v>2</v>
      </c>
      <c r="C11" s="118">
        <v>3</v>
      </c>
      <c r="D11" s="118">
        <v>4</v>
      </c>
      <c r="E11" s="65">
        <v>5</v>
      </c>
      <c r="F11" s="65">
        <v>6</v>
      </c>
      <c r="G11" s="65">
        <v>7</v>
      </c>
      <c r="H11" s="65">
        <v>8</v>
      </c>
      <c r="I11" s="118">
        <v>9</v>
      </c>
    </row>
    <row r="12" spans="1:14" ht="40.5" hidden="1" customHeight="1" x14ac:dyDescent="0.2">
      <c r="A12" s="118"/>
      <c r="B12" s="118" t="s">
        <v>218</v>
      </c>
      <c r="C12" s="70"/>
      <c r="D12" s="118"/>
      <c r="E12" s="65"/>
      <c r="F12" s="65"/>
      <c r="G12" s="65"/>
      <c r="H12" s="65"/>
      <c r="I12" s="118"/>
    </row>
    <row r="13" spans="1:14" ht="14.25" customHeight="1" x14ac:dyDescent="0.2">
      <c r="A13" s="118"/>
      <c r="B13" s="181" t="s">
        <v>232</v>
      </c>
      <c r="C13" s="181"/>
      <c r="D13" s="181"/>
      <c r="E13" s="181"/>
      <c r="F13" s="181"/>
      <c r="G13" s="181"/>
      <c r="H13" s="181"/>
      <c r="I13" s="181"/>
    </row>
    <row r="14" spans="1:14" ht="49.5" customHeight="1" x14ac:dyDescent="0.2">
      <c r="A14" s="170" t="s">
        <v>256</v>
      </c>
      <c r="B14" s="188" t="s">
        <v>362</v>
      </c>
      <c r="C14" s="116" t="s">
        <v>242</v>
      </c>
      <c r="D14" s="66">
        <v>2012</v>
      </c>
      <c r="E14" s="67">
        <v>200</v>
      </c>
      <c r="F14" s="67">
        <v>200</v>
      </c>
      <c r="G14" s="67"/>
      <c r="H14" s="67"/>
      <c r="I14" s="171" t="s">
        <v>243</v>
      </c>
      <c r="J14" s="81">
        <f>SUM(F14:H14)</f>
        <v>200</v>
      </c>
    </row>
    <row r="15" spans="1:14" ht="14.25" customHeight="1" x14ac:dyDescent="0.2">
      <c r="A15" s="170"/>
      <c r="B15" s="188"/>
      <c r="C15" s="116" t="s">
        <v>230</v>
      </c>
      <c r="D15" s="66"/>
      <c r="E15" s="67">
        <v>2000</v>
      </c>
      <c r="F15" s="67">
        <v>2000</v>
      </c>
      <c r="G15" s="67"/>
      <c r="H15" s="67"/>
      <c r="I15" s="171"/>
    </row>
    <row r="16" spans="1:14" ht="12.75" customHeight="1" x14ac:dyDescent="0.2">
      <c r="A16" s="170"/>
      <c r="B16" s="188"/>
      <c r="C16" s="116" t="s">
        <v>20</v>
      </c>
      <c r="D16" s="66"/>
      <c r="E16" s="67">
        <v>2000</v>
      </c>
      <c r="F16" s="67">
        <v>2000</v>
      </c>
      <c r="G16" s="67"/>
      <c r="H16" s="67"/>
      <c r="I16" s="171"/>
    </row>
    <row r="17" spans="1:14" ht="11.25" customHeight="1" x14ac:dyDescent="0.2">
      <c r="A17" s="170"/>
      <c r="B17" s="188"/>
      <c r="C17" s="116" t="s">
        <v>21</v>
      </c>
      <c r="D17" s="66"/>
      <c r="E17" s="113">
        <v>0</v>
      </c>
      <c r="F17" s="113">
        <v>0</v>
      </c>
      <c r="G17" s="67"/>
      <c r="H17" s="67"/>
      <c r="I17" s="171"/>
    </row>
    <row r="18" spans="1:14" ht="34.5" customHeight="1" x14ac:dyDescent="0.2">
      <c r="A18" s="170"/>
      <c r="B18" s="188"/>
      <c r="C18" s="116" t="s">
        <v>22</v>
      </c>
      <c r="D18" s="66"/>
      <c r="E18" s="113">
        <v>0</v>
      </c>
      <c r="F18" s="113">
        <v>0</v>
      </c>
      <c r="G18" s="67"/>
      <c r="H18" s="67"/>
      <c r="I18" s="171"/>
    </row>
    <row r="19" spans="1:14" ht="51" customHeight="1" x14ac:dyDescent="0.2">
      <c r="A19" s="170" t="s">
        <v>257</v>
      </c>
      <c r="B19" s="171" t="s">
        <v>364</v>
      </c>
      <c r="C19" s="116" t="s">
        <v>242</v>
      </c>
      <c r="D19" s="66">
        <v>2012</v>
      </c>
      <c r="E19" s="67">
        <v>900</v>
      </c>
      <c r="F19" s="67">
        <v>900</v>
      </c>
      <c r="G19" s="67"/>
      <c r="H19" s="67"/>
      <c r="I19" s="171" t="s">
        <v>243</v>
      </c>
    </row>
    <row r="20" spans="1:14" ht="14.25" customHeight="1" x14ac:dyDescent="0.2">
      <c r="A20" s="170"/>
      <c r="B20" s="171"/>
      <c r="C20" s="116" t="s">
        <v>230</v>
      </c>
      <c r="D20" s="66"/>
      <c r="E20" s="67">
        <v>3000</v>
      </c>
      <c r="F20" s="67">
        <v>3000</v>
      </c>
      <c r="G20" s="67"/>
      <c r="H20" s="67"/>
      <c r="I20" s="171"/>
    </row>
    <row r="21" spans="1:14" ht="13.5" customHeight="1" x14ac:dyDescent="0.2">
      <c r="A21" s="170"/>
      <c r="B21" s="171"/>
      <c r="C21" s="116" t="s">
        <v>20</v>
      </c>
      <c r="D21" s="66"/>
      <c r="E21" s="67">
        <v>3000</v>
      </c>
      <c r="F21" s="67">
        <v>3000</v>
      </c>
      <c r="G21" s="67"/>
      <c r="H21" s="67"/>
      <c r="I21" s="171"/>
    </row>
    <row r="22" spans="1:14" ht="13.5" customHeight="1" x14ac:dyDescent="0.2">
      <c r="A22" s="170"/>
      <c r="B22" s="171"/>
      <c r="C22" s="116" t="s">
        <v>21</v>
      </c>
      <c r="D22" s="66"/>
      <c r="E22" s="113">
        <v>0</v>
      </c>
      <c r="F22" s="113">
        <v>0</v>
      </c>
      <c r="G22" s="67"/>
      <c r="H22" s="67"/>
      <c r="I22" s="171"/>
    </row>
    <row r="23" spans="1:14" ht="12" customHeight="1" x14ac:dyDescent="0.2">
      <c r="A23" s="170"/>
      <c r="B23" s="171"/>
      <c r="C23" s="116" t="s">
        <v>22</v>
      </c>
      <c r="D23" s="66"/>
      <c r="E23" s="113">
        <v>0</v>
      </c>
      <c r="F23" s="113">
        <v>0</v>
      </c>
      <c r="G23" s="67"/>
      <c r="H23" s="67"/>
      <c r="I23" s="171"/>
    </row>
    <row r="24" spans="1:14" s="96" customFormat="1" ht="41.25" customHeight="1" x14ac:dyDescent="0.2">
      <c r="A24" s="170" t="s">
        <v>258</v>
      </c>
      <c r="B24" s="182" t="s">
        <v>363</v>
      </c>
      <c r="C24" s="116" t="s">
        <v>242</v>
      </c>
      <c r="D24" s="174">
        <v>2012</v>
      </c>
      <c r="E24" s="67">
        <v>2622.864</v>
      </c>
      <c r="F24" s="67">
        <v>2622.864</v>
      </c>
      <c r="G24" s="67"/>
      <c r="H24" s="67"/>
      <c r="I24" s="171" t="s">
        <v>243</v>
      </c>
      <c r="J24" s="64"/>
      <c r="K24" s="64"/>
      <c r="L24" s="64"/>
      <c r="M24" s="64"/>
      <c r="N24" s="64"/>
    </row>
    <row r="25" spans="1:14" s="96" customFormat="1" ht="12.75" customHeight="1" x14ac:dyDescent="0.2">
      <c r="A25" s="170"/>
      <c r="B25" s="182"/>
      <c r="C25" s="116" t="s">
        <v>230</v>
      </c>
      <c r="D25" s="174"/>
      <c r="E25" s="113">
        <v>0</v>
      </c>
      <c r="F25" s="113">
        <v>0</v>
      </c>
      <c r="G25" s="67"/>
      <c r="H25" s="67"/>
      <c r="I25" s="171"/>
      <c r="J25" s="64"/>
      <c r="K25" s="64"/>
      <c r="L25" s="64"/>
      <c r="M25" s="64"/>
      <c r="N25" s="64"/>
    </row>
    <row r="26" spans="1:14" s="96" customFormat="1" ht="12.75" customHeight="1" x14ac:dyDescent="0.2">
      <c r="A26" s="170"/>
      <c r="B26" s="182"/>
      <c r="C26" s="116" t="s">
        <v>20</v>
      </c>
      <c r="D26" s="174"/>
      <c r="E26" s="113">
        <v>0</v>
      </c>
      <c r="F26" s="113">
        <v>0</v>
      </c>
      <c r="G26" s="67"/>
      <c r="H26" s="67"/>
      <c r="I26" s="171"/>
      <c r="J26" s="64"/>
      <c r="K26" s="64"/>
      <c r="L26" s="64"/>
      <c r="M26" s="64"/>
      <c r="N26" s="64"/>
    </row>
    <row r="27" spans="1:14" s="96" customFormat="1" ht="12.75" customHeight="1" x14ac:dyDescent="0.2">
      <c r="A27" s="170"/>
      <c r="B27" s="182"/>
      <c r="C27" s="116" t="s">
        <v>21</v>
      </c>
      <c r="D27" s="174"/>
      <c r="E27" s="113">
        <v>0</v>
      </c>
      <c r="F27" s="113">
        <v>0</v>
      </c>
      <c r="G27" s="67"/>
      <c r="H27" s="67"/>
      <c r="I27" s="171"/>
      <c r="J27" s="64"/>
      <c r="K27" s="64"/>
      <c r="L27" s="64"/>
      <c r="M27" s="64"/>
      <c r="N27" s="64"/>
    </row>
    <row r="28" spans="1:14" s="96" customFormat="1" ht="49.5" customHeight="1" x14ac:dyDescent="0.2">
      <c r="A28" s="170"/>
      <c r="B28" s="182"/>
      <c r="C28" s="116" t="s">
        <v>22</v>
      </c>
      <c r="D28" s="174"/>
      <c r="E28" s="113">
        <v>0</v>
      </c>
      <c r="F28" s="113">
        <v>0</v>
      </c>
      <c r="G28" s="67"/>
      <c r="H28" s="67"/>
      <c r="I28" s="171"/>
      <c r="J28" s="64"/>
      <c r="K28" s="64"/>
      <c r="L28" s="64"/>
      <c r="M28" s="64"/>
      <c r="N28" s="64"/>
    </row>
    <row r="29" spans="1:14" s="96" customFormat="1" ht="39" customHeight="1" x14ac:dyDescent="0.2">
      <c r="A29" s="170" t="s">
        <v>259</v>
      </c>
      <c r="B29" s="197" t="s">
        <v>315</v>
      </c>
      <c r="C29" s="116" t="s">
        <v>242</v>
      </c>
      <c r="D29" s="174">
        <v>2012</v>
      </c>
      <c r="E29" s="67">
        <v>2377.136</v>
      </c>
      <c r="F29" s="67">
        <v>2377.136</v>
      </c>
      <c r="G29" s="67"/>
      <c r="H29" s="67"/>
      <c r="I29" s="171" t="s">
        <v>243</v>
      </c>
      <c r="J29" s="64"/>
      <c r="K29" s="64"/>
      <c r="L29" s="64"/>
      <c r="M29" s="64"/>
      <c r="N29" s="64"/>
    </row>
    <row r="30" spans="1:14" s="96" customFormat="1" ht="12.75" customHeight="1" x14ac:dyDescent="0.2">
      <c r="A30" s="170"/>
      <c r="B30" s="180"/>
      <c r="C30" s="116" t="s">
        <v>230</v>
      </c>
      <c r="D30" s="174"/>
      <c r="E30" s="113">
        <v>0</v>
      </c>
      <c r="F30" s="113">
        <v>0</v>
      </c>
      <c r="G30" s="67"/>
      <c r="H30" s="67"/>
      <c r="I30" s="171"/>
      <c r="J30" s="64"/>
      <c r="K30" s="64"/>
      <c r="L30" s="64"/>
      <c r="M30" s="64"/>
      <c r="N30" s="64"/>
    </row>
    <row r="31" spans="1:14" s="96" customFormat="1" ht="12.75" customHeight="1" x14ac:dyDescent="0.2">
      <c r="A31" s="170"/>
      <c r="B31" s="180"/>
      <c r="C31" s="116" t="s">
        <v>20</v>
      </c>
      <c r="D31" s="174"/>
      <c r="E31" s="113">
        <v>0</v>
      </c>
      <c r="F31" s="113">
        <v>0</v>
      </c>
      <c r="G31" s="67"/>
      <c r="H31" s="67"/>
      <c r="I31" s="171"/>
      <c r="J31" s="64"/>
      <c r="K31" s="64"/>
      <c r="L31" s="64"/>
      <c r="M31" s="64"/>
      <c r="N31" s="64"/>
    </row>
    <row r="32" spans="1:14" s="96" customFormat="1" ht="12.75" customHeight="1" x14ac:dyDescent="0.2">
      <c r="A32" s="170"/>
      <c r="B32" s="180"/>
      <c r="C32" s="116" t="s">
        <v>21</v>
      </c>
      <c r="D32" s="174"/>
      <c r="E32" s="113">
        <v>0</v>
      </c>
      <c r="F32" s="113">
        <v>0</v>
      </c>
      <c r="G32" s="67"/>
      <c r="H32" s="67"/>
      <c r="I32" s="171"/>
      <c r="J32" s="64"/>
      <c r="K32" s="64"/>
      <c r="L32" s="64"/>
      <c r="M32" s="64"/>
      <c r="N32" s="64"/>
    </row>
    <row r="33" spans="1:14" s="96" customFormat="1" ht="12.75" customHeight="1" x14ac:dyDescent="0.2">
      <c r="A33" s="170"/>
      <c r="B33" s="180"/>
      <c r="C33" s="116" t="s">
        <v>22</v>
      </c>
      <c r="D33" s="174"/>
      <c r="E33" s="113">
        <v>0</v>
      </c>
      <c r="F33" s="113">
        <v>0</v>
      </c>
      <c r="G33" s="67"/>
      <c r="H33" s="67"/>
      <c r="I33" s="171"/>
      <c r="J33" s="64"/>
      <c r="K33" s="64"/>
      <c r="L33" s="64"/>
      <c r="M33" s="64"/>
      <c r="N33" s="64"/>
    </row>
    <row r="34" spans="1:14" s="96" customFormat="1" ht="57" customHeight="1" x14ac:dyDescent="0.2">
      <c r="A34" s="183"/>
      <c r="B34" s="190" t="s">
        <v>255</v>
      </c>
      <c r="C34" s="122" t="s">
        <v>244</v>
      </c>
      <c r="D34" s="117"/>
      <c r="E34" s="106">
        <v>6100</v>
      </c>
      <c r="F34" s="106">
        <v>6100</v>
      </c>
      <c r="G34" s="106">
        <v>0</v>
      </c>
      <c r="H34" s="106">
        <v>0</v>
      </c>
      <c r="I34" s="192"/>
      <c r="J34" s="64"/>
      <c r="K34" s="64"/>
      <c r="L34" s="64"/>
      <c r="M34" s="64"/>
      <c r="N34" s="64"/>
    </row>
    <row r="35" spans="1:14" s="96" customFormat="1" ht="12.75" customHeight="1" x14ac:dyDescent="0.2">
      <c r="A35" s="183"/>
      <c r="B35" s="191"/>
      <c r="C35" s="123" t="s">
        <v>230</v>
      </c>
      <c r="D35" s="117"/>
      <c r="E35" s="106">
        <v>5000</v>
      </c>
      <c r="F35" s="106">
        <v>5000</v>
      </c>
      <c r="G35" s="107">
        <v>0</v>
      </c>
      <c r="H35" s="107">
        <v>0</v>
      </c>
      <c r="I35" s="192"/>
      <c r="J35" s="64"/>
      <c r="K35" s="64"/>
      <c r="L35" s="64"/>
      <c r="M35" s="64"/>
      <c r="N35" s="64"/>
    </row>
    <row r="36" spans="1:14" s="96" customFormat="1" ht="12.75" customHeight="1" x14ac:dyDescent="0.2">
      <c r="A36" s="183"/>
      <c r="B36" s="191"/>
      <c r="C36" s="122" t="s">
        <v>20</v>
      </c>
      <c r="D36" s="117"/>
      <c r="E36" s="107">
        <v>5000</v>
      </c>
      <c r="F36" s="107">
        <v>5000</v>
      </c>
      <c r="G36" s="107">
        <v>0</v>
      </c>
      <c r="H36" s="107">
        <v>0</v>
      </c>
      <c r="I36" s="192"/>
      <c r="J36" s="64"/>
      <c r="K36" s="64"/>
      <c r="L36" s="64"/>
      <c r="M36" s="64"/>
      <c r="N36" s="64"/>
    </row>
    <row r="37" spans="1:14" s="96" customFormat="1" ht="12.75" customHeight="1" x14ac:dyDescent="0.2">
      <c r="A37" s="183"/>
      <c r="B37" s="191"/>
      <c r="C37" s="122" t="s">
        <v>21</v>
      </c>
      <c r="D37" s="117"/>
      <c r="E37" s="107">
        <v>0</v>
      </c>
      <c r="F37" s="107">
        <v>0</v>
      </c>
      <c r="G37" s="107">
        <v>0</v>
      </c>
      <c r="H37" s="107">
        <v>0</v>
      </c>
      <c r="I37" s="192"/>
      <c r="J37" s="64"/>
      <c r="K37" s="64"/>
      <c r="L37" s="64"/>
      <c r="M37" s="64"/>
      <c r="N37" s="64"/>
    </row>
    <row r="38" spans="1:14" s="96" customFormat="1" ht="14.25" customHeight="1" x14ac:dyDescent="0.2">
      <c r="A38" s="183"/>
      <c r="B38" s="191"/>
      <c r="C38" s="122" t="s">
        <v>22</v>
      </c>
      <c r="D38" s="117"/>
      <c r="E38" s="107">
        <v>0</v>
      </c>
      <c r="F38" s="107">
        <v>0</v>
      </c>
      <c r="G38" s="107">
        <v>0</v>
      </c>
      <c r="H38" s="107">
        <v>0</v>
      </c>
      <c r="I38" s="192"/>
      <c r="J38" s="64"/>
      <c r="K38" s="64"/>
      <c r="L38" s="64"/>
      <c r="M38" s="64"/>
      <c r="N38" s="64"/>
    </row>
    <row r="39" spans="1:14" ht="14.25" customHeight="1" x14ac:dyDescent="0.2">
      <c r="A39" s="129"/>
      <c r="B39" s="185" t="s">
        <v>234</v>
      </c>
      <c r="C39" s="185"/>
      <c r="D39" s="185"/>
      <c r="E39" s="185"/>
      <c r="F39" s="185"/>
      <c r="G39" s="185"/>
      <c r="H39" s="185"/>
      <c r="I39" s="185"/>
    </row>
    <row r="40" spans="1:14" ht="14.25" customHeight="1" x14ac:dyDescent="0.2">
      <c r="A40" s="130" t="s">
        <v>17</v>
      </c>
      <c r="B40" s="172" t="s">
        <v>311</v>
      </c>
      <c r="C40" s="196"/>
      <c r="D40" s="196"/>
      <c r="E40" s="196"/>
      <c r="F40" s="196"/>
      <c r="G40" s="196"/>
      <c r="H40" s="196"/>
      <c r="I40" s="196"/>
    </row>
    <row r="41" spans="1:14" s="96" customFormat="1" ht="40.5" customHeight="1" x14ac:dyDescent="0.2">
      <c r="A41" s="170" t="s">
        <v>260</v>
      </c>
      <c r="B41" s="171" t="s">
        <v>342</v>
      </c>
      <c r="C41" s="116" t="s">
        <v>242</v>
      </c>
      <c r="D41" s="174">
        <v>2013</v>
      </c>
      <c r="E41" s="67">
        <v>387</v>
      </c>
      <c r="F41" s="67"/>
      <c r="G41" s="67">
        <v>387</v>
      </c>
      <c r="H41" s="67"/>
      <c r="I41" s="171" t="s">
        <v>341</v>
      </c>
      <c r="J41" s="64"/>
      <c r="K41" s="64"/>
      <c r="L41" s="64"/>
      <c r="M41" s="64"/>
      <c r="N41" s="64"/>
    </row>
    <row r="42" spans="1:14" s="96" customFormat="1" ht="12.75" customHeight="1" x14ac:dyDescent="0.2">
      <c r="A42" s="170"/>
      <c r="B42" s="171"/>
      <c r="C42" s="116" t="s">
        <v>230</v>
      </c>
      <c r="D42" s="174"/>
      <c r="E42" s="67">
        <v>5195.7</v>
      </c>
      <c r="F42" s="67"/>
      <c r="G42" s="67">
        <v>5195.7</v>
      </c>
      <c r="H42" s="67"/>
      <c r="I42" s="171"/>
      <c r="J42" s="64"/>
      <c r="K42" s="64"/>
      <c r="L42" s="64"/>
      <c r="M42" s="64"/>
      <c r="N42" s="64"/>
    </row>
    <row r="43" spans="1:14" s="96" customFormat="1" ht="12.75" customHeight="1" x14ac:dyDescent="0.2">
      <c r="A43" s="170"/>
      <c r="B43" s="171"/>
      <c r="C43" s="116" t="s">
        <v>20</v>
      </c>
      <c r="D43" s="174"/>
      <c r="E43" s="67">
        <v>5195.7</v>
      </c>
      <c r="F43" s="67"/>
      <c r="G43" s="67">
        <v>5195.7</v>
      </c>
      <c r="H43" s="67"/>
      <c r="I43" s="171"/>
      <c r="J43" s="64"/>
      <c r="K43" s="64"/>
      <c r="L43" s="64"/>
      <c r="M43" s="64"/>
      <c r="N43" s="64"/>
    </row>
    <row r="44" spans="1:14" s="96" customFormat="1" ht="12.75" customHeight="1" x14ac:dyDescent="0.2">
      <c r="A44" s="170"/>
      <c r="B44" s="171"/>
      <c r="C44" s="116" t="s">
        <v>21</v>
      </c>
      <c r="D44" s="174"/>
      <c r="E44" s="113">
        <v>0</v>
      </c>
      <c r="F44" s="113"/>
      <c r="G44" s="113">
        <v>0</v>
      </c>
      <c r="H44" s="67"/>
      <c r="I44" s="171"/>
      <c r="J44" s="64"/>
      <c r="K44" s="64"/>
      <c r="L44" s="64"/>
      <c r="M44" s="64"/>
      <c r="N44" s="64"/>
    </row>
    <row r="45" spans="1:14" s="96" customFormat="1" ht="40.5" customHeight="1" x14ac:dyDescent="0.2">
      <c r="A45" s="170"/>
      <c r="B45" s="171"/>
      <c r="C45" s="116" t="s">
        <v>22</v>
      </c>
      <c r="D45" s="174"/>
      <c r="E45" s="113">
        <v>0</v>
      </c>
      <c r="F45" s="113"/>
      <c r="G45" s="113">
        <v>0</v>
      </c>
      <c r="H45" s="67"/>
      <c r="I45" s="171"/>
      <c r="J45" s="64"/>
      <c r="K45" s="64"/>
      <c r="L45" s="64"/>
      <c r="M45" s="64"/>
      <c r="N45" s="64"/>
    </row>
    <row r="46" spans="1:14" s="96" customFormat="1" ht="38.25" x14ac:dyDescent="0.2">
      <c r="A46" s="170" t="s">
        <v>261</v>
      </c>
      <c r="B46" s="171" t="s">
        <v>348</v>
      </c>
      <c r="C46" s="116" t="s">
        <v>242</v>
      </c>
      <c r="D46" s="174">
        <v>2013</v>
      </c>
      <c r="E46" s="67"/>
      <c r="F46" s="67"/>
      <c r="G46" s="67"/>
      <c r="H46" s="67"/>
      <c r="I46" s="171" t="s">
        <v>316</v>
      </c>
      <c r="J46" s="64"/>
      <c r="K46" s="64"/>
      <c r="L46" s="64"/>
      <c r="M46" s="64"/>
      <c r="N46" s="64"/>
    </row>
    <row r="47" spans="1:14" s="96" customFormat="1" ht="13.5" customHeight="1" x14ac:dyDescent="0.2">
      <c r="A47" s="170"/>
      <c r="B47" s="171"/>
      <c r="C47" s="116" t="s">
        <v>230</v>
      </c>
      <c r="D47" s="174"/>
      <c r="E47" s="67">
        <v>1856.915</v>
      </c>
      <c r="F47" s="67"/>
      <c r="G47" s="67">
        <v>1856.915</v>
      </c>
      <c r="H47" s="67"/>
      <c r="I47" s="171"/>
      <c r="J47" s="64"/>
      <c r="K47" s="64"/>
      <c r="L47" s="64"/>
      <c r="M47" s="64"/>
      <c r="N47" s="64"/>
    </row>
    <row r="48" spans="1:14" s="96" customFormat="1" ht="13.5" customHeight="1" x14ac:dyDescent="0.2">
      <c r="A48" s="170"/>
      <c r="B48" s="171"/>
      <c r="C48" s="116" t="s">
        <v>20</v>
      </c>
      <c r="D48" s="174"/>
      <c r="E48" s="67">
        <v>1856.915</v>
      </c>
      <c r="F48" s="67"/>
      <c r="G48" s="67">
        <v>1856.915</v>
      </c>
      <c r="H48" s="67"/>
      <c r="I48" s="171"/>
      <c r="J48" s="64"/>
      <c r="K48" s="64"/>
      <c r="L48" s="64"/>
      <c r="M48" s="64"/>
      <c r="N48" s="64"/>
    </row>
    <row r="49" spans="1:14" s="96" customFormat="1" ht="13.5" customHeight="1" x14ac:dyDescent="0.2">
      <c r="A49" s="170"/>
      <c r="B49" s="171"/>
      <c r="C49" s="116" t="s">
        <v>21</v>
      </c>
      <c r="D49" s="174"/>
      <c r="E49" s="113">
        <v>0</v>
      </c>
      <c r="F49" s="67"/>
      <c r="G49" s="113">
        <v>0</v>
      </c>
      <c r="H49" s="67"/>
      <c r="I49" s="171"/>
      <c r="J49" s="64"/>
      <c r="K49" s="64"/>
      <c r="L49" s="64"/>
      <c r="M49" s="64"/>
      <c r="N49" s="64"/>
    </row>
    <row r="50" spans="1:14" s="96" customFormat="1" ht="13.5" customHeight="1" x14ac:dyDescent="0.2">
      <c r="A50" s="170"/>
      <c r="B50" s="171"/>
      <c r="C50" s="116" t="s">
        <v>22</v>
      </c>
      <c r="D50" s="174"/>
      <c r="E50" s="113">
        <v>0</v>
      </c>
      <c r="F50" s="67"/>
      <c r="G50" s="113">
        <v>0</v>
      </c>
      <c r="H50" s="67"/>
      <c r="I50" s="171"/>
      <c r="J50" s="64"/>
      <c r="K50" s="64"/>
      <c r="L50" s="64"/>
      <c r="M50" s="64"/>
      <c r="N50" s="64"/>
    </row>
    <row r="51" spans="1:14" s="96" customFormat="1" ht="51" customHeight="1" x14ac:dyDescent="0.2">
      <c r="A51" s="170" t="s">
        <v>262</v>
      </c>
      <c r="B51" s="171" t="s">
        <v>349</v>
      </c>
      <c r="C51" s="116" t="s">
        <v>242</v>
      </c>
      <c r="D51" s="174">
        <v>2013</v>
      </c>
      <c r="E51" s="67">
        <v>12.25</v>
      </c>
      <c r="F51" s="67"/>
      <c r="G51" s="67">
        <v>12.25</v>
      </c>
      <c r="H51" s="67"/>
      <c r="I51" s="171" t="s">
        <v>340</v>
      </c>
      <c r="J51" s="64"/>
      <c r="K51" s="64"/>
      <c r="L51" s="64"/>
      <c r="M51" s="64"/>
      <c r="N51" s="64"/>
    </row>
    <row r="52" spans="1:14" s="96" customFormat="1" ht="12.75" customHeight="1" x14ac:dyDescent="0.2">
      <c r="A52" s="170"/>
      <c r="B52" s="171"/>
      <c r="C52" s="116" t="s">
        <v>230</v>
      </c>
      <c r="D52" s="174"/>
      <c r="E52" s="67">
        <v>232.75</v>
      </c>
      <c r="F52" s="67"/>
      <c r="G52" s="67">
        <v>232.75</v>
      </c>
      <c r="H52" s="67"/>
      <c r="I52" s="171"/>
      <c r="J52" s="64"/>
      <c r="K52" s="64"/>
      <c r="L52" s="64"/>
      <c r="M52" s="64"/>
      <c r="N52" s="64"/>
    </row>
    <row r="53" spans="1:14" s="96" customFormat="1" ht="12.75" customHeight="1" x14ac:dyDescent="0.2">
      <c r="A53" s="170"/>
      <c r="B53" s="171"/>
      <c r="C53" s="116" t="s">
        <v>20</v>
      </c>
      <c r="D53" s="174"/>
      <c r="E53" s="67">
        <v>232.75</v>
      </c>
      <c r="F53" s="67"/>
      <c r="G53" s="67">
        <v>232.75</v>
      </c>
      <c r="H53" s="67"/>
      <c r="I53" s="171"/>
      <c r="J53" s="64"/>
      <c r="K53" s="64"/>
      <c r="L53" s="64"/>
      <c r="M53" s="64"/>
      <c r="N53" s="64"/>
    </row>
    <row r="54" spans="1:14" s="96" customFormat="1" ht="12.75" customHeight="1" x14ac:dyDescent="0.2">
      <c r="A54" s="170"/>
      <c r="B54" s="171"/>
      <c r="C54" s="116" t="s">
        <v>21</v>
      </c>
      <c r="D54" s="174"/>
      <c r="E54" s="113">
        <v>0</v>
      </c>
      <c r="F54" s="67"/>
      <c r="G54" s="113">
        <v>0</v>
      </c>
      <c r="H54" s="67"/>
      <c r="I54" s="171"/>
      <c r="J54" s="64"/>
      <c r="K54" s="64"/>
      <c r="L54" s="64"/>
      <c r="M54" s="64"/>
      <c r="N54" s="64"/>
    </row>
    <row r="55" spans="1:14" s="96" customFormat="1" ht="15.75" customHeight="1" x14ac:dyDescent="0.2">
      <c r="A55" s="170"/>
      <c r="B55" s="171"/>
      <c r="C55" s="116" t="s">
        <v>22</v>
      </c>
      <c r="D55" s="174"/>
      <c r="E55" s="113">
        <v>0</v>
      </c>
      <c r="F55" s="67"/>
      <c r="G55" s="113">
        <v>0</v>
      </c>
      <c r="H55" s="67"/>
      <c r="I55" s="171"/>
      <c r="J55" s="64"/>
      <c r="K55" s="64"/>
      <c r="L55" s="64"/>
      <c r="M55" s="64"/>
      <c r="N55" s="64"/>
    </row>
    <row r="56" spans="1:14" s="96" customFormat="1" ht="51" customHeight="1" x14ac:dyDescent="0.2">
      <c r="A56" s="170" t="s">
        <v>263</v>
      </c>
      <c r="B56" s="171" t="s">
        <v>350</v>
      </c>
      <c r="C56" s="116" t="s">
        <v>242</v>
      </c>
      <c r="D56" s="174">
        <v>2013</v>
      </c>
      <c r="E56" s="67">
        <v>280</v>
      </c>
      <c r="F56" s="67"/>
      <c r="G56" s="67">
        <v>280</v>
      </c>
      <c r="H56" s="67"/>
      <c r="I56" s="171" t="s">
        <v>339</v>
      </c>
      <c r="J56" s="64"/>
      <c r="K56" s="64"/>
      <c r="L56" s="64"/>
      <c r="M56" s="64"/>
      <c r="N56" s="64"/>
    </row>
    <row r="57" spans="1:14" s="96" customFormat="1" ht="15.75" customHeight="1" x14ac:dyDescent="0.2">
      <c r="A57" s="170"/>
      <c r="B57" s="171"/>
      <c r="C57" s="116" t="s">
        <v>230</v>
      </c>
      <c r="D57" s="174"/>
      <c r="E57" s="67">
        <v>3620</v>
      </c>
      <c r="F57" s="67"/>
      <c r="G57" s="67">
        <v>3620</v>
      </c>
      <c r="H57" s="67"/>
      <c r="I57" s="171"/>
      <c r="J57" s="64"/>
      <c r="K57" s="64"/>
      <c r="L57" s="64"/>
      <c r="M57" s="64"/>
      <c r="N57" s="64"/>
    </row>
    <row r="58" spans="1:14" s="96" customFormat="1" ht="12.75" customHeight="1" x14ac:dyDescent="0.2">
      <c r="A58" s="170"/>
      <c r="B58" s="171"/>
      <c r="C58" s="116" t="s">
        <v>20</v>
      </c>
      <c r="D58" s="174"/>
      <c r="E58" s="67">
        <v>3620</v>
      </c>
      <c r="F58" s="67"/>
      <c r="G58" s="67">
        <v>3620</v>
      </c>
      <c r="H58" s="67"/>
      <c r="I58" s="171"/>
      <c r="J58" s="64"/>
      <c r="K58" s="64"/>
      <c r="L58" s="64"/>
      <c r="M58" s="64"/>
      <c r="N58" s="64"/>
    </row>
    <row r="59" spans="1:14" s="96" customFormat="1" ht="12.75" customHeight="1" x14ac:dyDescent="0.2">
      <c r="A59" s="170"/>
      <c r="B59" s="171"/>
      <c r="C59" s="116" t="s">
        <v>21</v>
      </c>
      <c r="D59" s="174"/>
      <c r="E59" s="113">
        <v>0</v>
      </c>
      <c r="F59" s="67"/>
      <c r="G59" s="113">
        <v>0</v>
      </c>
      <c r="H59" s="67"/>
      <c r="I59" s="171"/>
      <c r="J59" s="64"/>
      <c r="K59" s="64"/>
      <c r="L59" s="64"/>
      <c r="M59" s="64"/>
      <c r="N59" s="64"/>
    </row>
    <row r="60" spans="1:14" s="96" customFormat="1" ht="24" customHeight="1" x14ac:dyDescent="0.2">
      <c r="A60" s="170"/>
      <c r="B60" s="171"/>
      <c r="C60" s="116" t="s">
        <v>22</v>
      </c>
      <c r="D60" s="66"/>
      <c r="E60" s="113">
        <v>0</v>
      </c>
      <c r="F60" s="67"/>
      <c r="G60" s="113">
        <v>0</v>
      </c>
      <c r="H60" s="67"/>
      <c r="I60" s="171"/>
      <c r="J60" s="64"/>
      <c r="K60" s="64"/>
      <c r="L60" s="64"/>
      <c r="M60" s="64"/>
      <c r="N60" s="64"/>
    </row>
    <row r="61" spans="1:14" s="96" customFormat="1" ht="52.5" customHeight="1" x14ac:dyDescent="0.2">
      <c r="A61" s="170" t="s">
        <v>264</v>
      </c>
      <c r="B61" s="171" t="s">
        <v>351</v>
      </c>
      <c r="C61" s="116" t="s">
        <v>242</v>
      </c>
      <c r="D61" s="174">
        <v>2013</v>
      </c>
      <c r="E61" s="67">
        <v>210</v>
      </c>
      <c r="F61" s="67"/>
      <c r="G61" s="67">
        <v>210</v>
      </c>
      <c r="H61" s="67"/>
      <c r="I61" s="171" t="s">
        <v>338</v>
      </c>
      <c r="J61" s="64"/>
      <c r="K61" s="64"/>
      <c r="L61" s="64"/>
      <c r="M61" s="64"/>
      <c r="N61" s="64"/>
    </row>
    <row r="62" spans="1:14" s="96" customFormat="1" ht="14.25" customHeight="1" x14ac:dyDescent="0.2">
      <c r="A62" s="170"/>
      <c r="B62" s="171"/>
      <c r="C62" s="116" t="s">
        <v>230</v>
      </c>
      <c r="D62" s="174"/>
      <c r="E62" s="67">
        <v>2590</v>
      </c>
      <c r="F62" s="67"/>
      <c r="G62" s="67">
        <v>2590</v>
      </c>
      <c r="H62" s="67"/>
      <c r="I62" s="171"/>
      <c r="J62" s="64"/>
      <c r="K62" s="64"/>
      <c r="L62" s="64"/>
      <c r="M62" s="64"/>
      <c r="N62" s="64"/>
    </row>
    <row r="63" spans="1:14" s="96" customFormat="1" ht="12.75" customHeight="1" x14ac:dyDescent="0.2">
      <c r="A63" s="170"/>
      <c r="B63" s="171"/>
      <c r="C63" s="116" t="s">
        <v>20</v>
      </c>
      <c r="D63" s="174"/>
      <c r="E63" s="67">
        <v>2590</v>
      </c>
      <c r="F63" s="67"/>
      <c r="G63" s="67">
        <v>2590</v>
      </c>
      <c r="H63" s="67"/>
      <c r="I63" s="171"/>
      <c r="J63" s="64"/>
      <c r="K63" s="64"/>
      <c r="L63" s="64"/>
      <c r="M63" s="64"/>
      <c r="N63" s="64"/>
    </row>
    <row r="64" spans="1:14" s="96" customFormat="1" ht="12.75" customHeight="1" x14ac:dyDescent="0.2">
      <c r="A64" s="170"/>
      <c r="B64" s="171"/>
      <c r="C64" s="116" t="s">
        <v>21</v>
      </c>
      <c r="D64" s="174"/>
      <c r="E64" s="113">
        <v>0</v>
      </c>
      <c r="F64" s="67"/>
      <c r="G64" s="113">
        <v>0</v>
      </c>
      <c r="H64" s="67"/>
      <c r="I64" s="171"/>
      <c r="J64" s="64"/>
      <c r="K64" s="64"/>
      <c r="L64" s="64"/>
      <c r="M64" s="64"/>
      <c r="N64" s="64"/>
    </row>
    <row r="65" spans="1:14" s="96" customFormat="1" ht="19.5" customHeight="1" x14ac:dyDescent="0.2">
      <c r="A65" s="170"/>
      <c r="B65" s="171"/>
      <c r="C65" s="116" t="s">
        <v>22</v>
      </c>
      <c r="D65" s="174"/>
      <c r="E65" s="113">
        <v>0</v>
      </c>
      <c r="F65" s="67"/>
      <c r="G65" s="113">
        <v>0</v>
      </c>
      <c r="H65" s="67"/>
      <c r="I65" s="171"/>
      <c r="J65" s="64"/>
      <c r="K65" s="64"/>
      <c r="L65" s="64"/>
      <c r="M65" s="64"/>
      <c r="N65" s="64"/>
    </row>
    <row r="66" spans="1:14" s="96" customFormat="1" ht="43.5" customHeight="1" x14ac:dyDescent="0.2">
      <c r="A66" s="170" t="s">
        <v>265</v>
      </c>
      <c r="B66" s="171" t="s">
        <v>352</v>
      </c>
      <c r="C66" s="116" t="s">
        <v>242</v>
      </c>
      <c r="D66" s="174">
        <v>2013</v>
      </c>
      <c r="E66" s="67">
        <v>100</v>
      </c>
      <c r="F66" s="67"/>
      <c r="G66" s="67">
        <v>100</v>
      </c>
      <c r="H66" s="67"/>
      <c r="I66" s="171" t="s">
        <v>317</v>
      </c>
      <c r="J66" s="64"/>
      <c r="K66" s="64"/>
      <c r="L66" s="64"/>
      <c r="M66" s="64"/>
      <c r="N66" s="64"/>
    </row>
    <row r="67" spans="1:14" s="96" customFormat="1" ht="18" customHeight="1" x14ac:dyDescent="0.2">
      <c r="A67" s="170"/>
      <c r="B67" s="171"/>
      <c r="C67" s="116" t="s">
        <v>230</v>
      </c>
      <c r="D67" s="174"/>
      <c r="E67" s="67">
        <v>1700</v>
      </c>
      <c r="F67" s="67"/>
      <c r="G67" s="67">
        <v>1700</v>
      </c>
      <c r="H67" s="67"/>
      <c r="I67" s="171"/>
      <c r="J67" s="64"/>
      <c r="K67" s="64"/>
      <c r="L67" s="64"/>
      <c r="M67" s="64"/>
      <c r="N67" s="64"/>
    </row>
    <row r="68" spans="1:14" s="96" customFormat="1" ht="12.75" customHeight="1" x14ac:dyDescent="0.2">
      <c r="A68" s="170"/>
      <c r="B68" s="171"/>
      <c r="C68" s="116" t="s">
        <v>20</v>
      </c>
      <c r="D68" s="174"/>
      <c r="E68" s="67">
        <v>1700</v>
      </c>
      <c r="F68" s="67"/>
      <c r="G68" s="67">
        <v>1700</v>
      </c>
      <c r="H68" s="67"/>
      <c r="I68" s="171"/>
      <c r="J68" s="64"/>
      <c r="K68" s="64"/>
      <c r="L68" s="64"/>
      <c r="M68" s="64"/>
      <c r="N68" s="64"/>
    </row>
    <row r="69" spans="1:14" s="96" customFormat="1" ht="12.75" customHeight="1" x14ac:dyDescent="0.2">
      <c r="A69" s="170"/>
      <c r="B69" s="171"/>
      <c r="C69" s="116" t="s">
        <v>21</v>
      </c>
      <c r="D69" s="174"/>
      <c r="E69" s="113">
        <v>0</v>
      </c>
      <c r="F69" s="67"/>
      <c r="G69" s="113">
        <v>0</v>
      </c>
      <c r="H69" s="67"/>
      <c r="I69" s="171"/>
      <c r="J69" s="64"/>
      <c r="K69" s="64"/>
      <c r="L69" s="64"/>
      <c r="M69" s="64"/>
      <c r="N69" s="64"/>
    </row>
    <row r="70" spans="1:14" s="96" customFormat="1" ht="17.25" customHeight="1" x14ac:dyDescent="0.2">
      <c r="A70" s="170"/>
      <c r="B70" s="171"/>
      <c r="C70" s="116" t="s">
        <v>22</v>
      </c>
      <c r="D70" s="174"/>
      <c r="E70" s="113">
        <v>0</v>
      </c>
      <c r="F70" s="67"/>
      <c r="G70" s="113">
        <v>0</v>
      </c>
      <c r="H70" s="67"/>
      <c r="I70" s="171"/>
      <c r="J70" s="64"/>
      <c r="K70" s="64"/>
      <c r="L70" s="64"/>
      <c r="M70" s="64"/>
      <c r="N70" s="64"/>
    </row>
    <row r="71" spans="1:14" s="96" customFormat="1" ht="43.5" customHeight="1" x14ac:dyDescent="0.2">
      <c r="A71" s="170" t="s">
        <v>266</v>
      </c>
      <c r="B71" s="171" t="s">
        <v>353</v>
      </c>
      <c r="C71" s="116" t="s">
        <v>242</v>
      </c>
      <c r="D71" s="174">
        <v>2013</v>
      </c>
      <c r="E71" s="67">
        <v>50</v>
      </c>
      <c r="F71" s="67"/>
      <c r="G71" s="67">
        <v>50</v>
      </c>
      <c r="H71" s="67"/>
      <c r="I71" s="171" t="s">
        <v>337</v>
      </c>
      <c r="J71" s="64"/>
      <c r="K71" s="64"/>
      <c r="L71" s="64"/>
      <c r="M71" s="64"/>
      <c r="N71" s="64"/>
    </row>
    <row r="72" spans="1:14" s="96" customFormat="1" ht="12.75" customHeight="1" x14ac:dyDescent="0.2">
      <c r="A72" s="170"/>
      <c r="B72" s="171"/>
      <c r="C72" s="116" t="s">
        <v>230</v>
      </c>
      <c r="D72" s="174"/>
      <c r="E72" s="67">
        <v>474</v>
      </c>
      <c r="F72" s="67"/>
      <c r="G72" s="67">
        <v>474</v>
      </c>
      <c r="H72" s="67"/>
      <c r="I72" s="171"/>
      <c r="J72" s="64"/>
      <c r="K72" s="64"/>
      <c r="L72" s="64"/>
      <c r="M72" s="64"/>
      <c r="N72" s="64"/>
    </row>
    <row r="73" spans="1:14" s="96" customFormat="1" ht="12.75" customHeight="1" x14ac:dyDescent="0.2">
      <c r="A73" s="170"/>
      <c r="B73" s="171"/>
      <c r="C73" s="116" t="s">
        <v>20</v>
      </c>
      <c r="D73" s="174"/>
      <c r="E73" s="67">
        <v>474</v>
      </c>
      <c r="F73" s="67"/>
      <c r="G73" s="67">
        <v>474</v>
      </c>
      <c r="H73" s="67"/>
      <c r="I73" s="171"/>
      <c r="J73" s="64"/>
      <c r="K73" s="64"/>
      <c r="L73" s="64"/>
      <c r="M73" s="64"/>
      <c r="N73" s="64"/>
    </row>
    <row r="74" spans="1:14" s="96" customFormat="1" ht="12.75" customHeight="1" x14ac:dyDescent="0.2">
      <c r="A74" s="170"/>
      <c r="B74" s="171"/>
      <c r="C74" s="116" t="s">
        <v>21</v>
      </c>
      <c r="D74" s="174"/>
      <c r="E74" s="113">
        <v>0</v>
      </c>
      <c r="F74" s="67"/>
      <c r="G74" s="113">
        <v>0</v>
      </c>
      <c r="H74" s="67"/>
      <c r="I74" s="171"/>
      <c r="J74" s="64"/>
      <c r="K74" s="64"/>
      <c r="L74" s="64"/>
      <c r="M74" s="64"/>
      <c r="N74" s="64"/>
    </row>
    <row r="75" spans="1:14" s="96" customFormat="1" ht="15.75" customHeight="1" x14ac:dyDescent="0.2">
      <c r="A75" s="170"/>
      <c r="B75" s="171"/>
      <c r="C75" s="116" t="s">
        <v>22</v>
      </c>
      <c r="D75" s="174"/>
      <c r="E75" s="113">
        <v>0</v>
      </c>
      <c r="F75" s="67"/>
      <c r="G75" s="113">
        <v>0</v>
      </c>
      <c r="H75" s="67"/>
      <c r="I75" s="171"/>
      <c r="J75" s="64"/>
      <c r="K75" s="64"/>
      <c r="L75" s="64"/>
      <c r="M75" s="64"/>
      <c r="N75" s="64"/>
    </row>
    <row r="76" spans="1:14" s="96" customFormat="1" ht="51.75" customHeight="1" x14ac:dyDescent="0.2">
      <c r="A76" s="170" t="s">
        <v>267</v>
      </c>
      <c r="B76" s="177" t="s">
        <v>354</v>
      </c>
      <c r="C76" s="116" t="s">
        <v>242</v>
      </c>
      <c r="D76" s="66">
        <v>2013</v>
      </c>
      <c r="E76" s="67">
        <v>50</v>
      </c>
      <c r="F76" s="67"/>
      <c r="G76" s="67">
        <v>50</v>
      </c>
      <c r="H76" s="67"/>
      <c r="I76" s="171" t="s">
        <v>336</v>
      </c>
      <c r="J76" s="64"/>
      <c r="K76" s="64"/>
      <c r="L76" s="64"/>
      <c r="M76" s="64"/>
      <c r="N76" s="64"/>
    </row>
    <row r="77" spans="1:14" s="96" customFormat="1" ht="15" customHeight="1" x14ac:dyDescent="0.2">
      <c r="A77" s="170"/>
      <c r="B77" s="178"/>
      <c r="C77" s="116" t="s">
        <v>230</v>
      </c>
      <c r="D77" s="66"/>
      <c r="E77" s="67">
        <v>950</v>
      </c>
      <c r="F77" s="67"/>
      <c r="G77" s="67">
        <v>950</v>
      </c>
      <c r="H77" s="67"/>
      <c r="I77" s="171"/>
      <c r="J77" s="64"/>
      <c r="K77" s="64"/>
      <c r="L77" s="64"/>
      <c r="M77" s="64"/>
      <c r="N77" s="64"/>
    </row>
    <row r="78" spans="1:14" s="96" customFormat="1" x14ac:dyDescent="0.2">
      <c r="A78" s="170"/>
      <c r="B78" s="178"/>
      <c r="C78" s="116" t="s">
        <v>20</v>
      </c>
      <c r="D78" s="66"/>
      <c r="E78" s="67">
        <v>950</v>
      </c>
      <c r="F78" s="67"/>
      <c r="G78" s="67">
        <v>950</v>
      </c>
      <c r="H78" s="67"/>
      <c r="I78" s="171"/>
      <c r="J78" s="64"/>
      <c r="K78" s="64" t="s">
        <v>223</v>
      </c>
      <c r="L78" s="64"/>
      <c r="M78" s="64"/>
      <c r="N78" s="64"/>
    </row>
    <row r="79" spans="1:14" s="96" customFormat="1" x14ac:dyDescent="0.2">
      <c r="A79" s="170"/>
      <c r="B79" s="178"/>
      <c r="C79" s="116" t="s">
        <v>21</v>
      </c>
      <c r="D79" s="66"/>
      <c r="E79" s="113">
        <v>0</v>
      </c>
      <c r="F79" s="67"/>
      <c r="G79" s="113">
        <v>0</v>
      </c>
      <c r="H79" s="67"/>
      <c r="I79" s="171"/>
      <c r="J79" s="64"/>
      <c r="K79" s="64"/>
      <c r="L79" s="64"/>
      <c r="M79" s="64"/>
      <c r="N79" s="64"/>
    </row>
    <row r="80" spans="1:14" s="96" customFormat="1" ht="42" customHeight="1" x14ac:dyDescent="0.2">
      <c r="A80" s="170"/>
      <c r="B80" s="178"/>
      <c r="C80" s="116" t="s">
        <v>22</v>
      </c>
      <c r="D80" s="66"/>
      <c r="E80" s="113">
        <v>0</v>
      </c>
      <c r="F80" s="67"/>
      <c r="G80" s="113">
        <v>0</v>
      </c>
      <c r="H80" s="67"/>
      <c r="I80" s="171"/>
      <c r="J80" s="64"/>
      <c r="K80" s="64"/>
      <c r="L80" s="64"/>
      <c r="M80" s="64"/>
      <c r="N80" s="64"/>
    </row>
    <row r="81" spans="1:14" ht="27.75" hidden="1" customHeight="1" x14ac:dyDescent="0.2">
      <c r="A81" s="170"/>
      <c r="B81" s="173" t="s">
        <v>154</v>
      </c>
      <c r="C81" s="116" t="s">
        <v>18</v>
      </c>
      <c r="D81" s="66"/>
      <c r="E81" s="67" t="e">
        <f>E14+#REF!+E76</f>
        <v>#REF!</v>
      </c>
      <c r="F81" s="67" t="e">
        <f>F14+#REF!+F76</f>
        <v>#REF!</v>
      </c>
      <c r="G81" s="67" t="e">
        <f>G14+#REF!+G76</f>
        <v>#REF!</v>
      </c>
      <c r="H81" s="67" t="e">
        <f>H14+#REF!+H76</f>
        <v>#REF!</v>
      </c>
      <c r="I81" s="171" t="s">
        <v>104</v>
      </c>
    </row>
    <row r="82" spans="1:14" ht="15" hidden="1" customHeight="1" x14ac:dyDescent="0.2">
      <c r="A82" s="170"/>
      <c r="B82" s="173"/>
      <c r="C82" s="116" t="s">
        <v>19</v>
      </c>
      <c r="D82" s="66"/>
      <c r="E82" s="67" t="e">
        <f>E15+#REF!+E77</f>
        <v>#REF!</v>
      </c>
      <c r="F82" s="67" t="e">
        <f>F15+#REF!+F77</f>
        <v>#REF!</v>
      </c>
      <c r="G82" s="67" t="e">
        <f>G15+#REF!+G77</f>
        <v>#REF!</v>
      </c>
      <c r="H82" s="67" t="e">
        <f>H15+#REF!+H77</f>
        <v>#REF!</v>
      </c>
      <c r="I82" s="171"/>
    </row>
    <row r="83" spans="1:14" hidden="1" x14ac:dyDescent="0.2">
      <c r="A83" s="170"/>
      <c r="B83" s="173"/>
      <c r="C83" s="116" t="s">
        <v>20</v>
      </c>
      <c r="D83" s="66"/>
      <c r="E83" s="67" t="e">
        <f>E16+#REF!+E78</f>
        <v>#REF!</v>
      </c>
      <c r="F83" s="67" t="e">
        <f>F16+#REF!+F78</f>
        <v>#REF!</v>
      </c>
      <c r="G83" s="67" t="e">
        <f>G16+#REF!+G78</f>
        <v>#REF!</v>
      </c>
      <c r="H83" s="67" t="e">
        <f>H16+#REF!+H78</f>
        <v>#REF!</v>
      </c>
      <c r="I83" s="171"/>
    </row>
    <row r="84" spans="1:14" hidden="1" x14ac:dyDescent="0.2">
      <c r="A84" s="170"/>
      <c r="B84" s="173"/>
      <c r="C84" s="116" t="s">
        <v>21</v>
      </c>
      <c r="D84" s="66"/>
      <c r="E84" s="67" t="e">
        <f>E17+#REF!+E79</f>
        <v>#REF!</v>
      </c>
      <c r="F84" s="67" t="e">
        <f>F17+#REF!+F79</f>
        <v>#REF!</v>
      </c>
      <c r="G84" s="67" t="e">
        <f>G17+#REF!+G79</f>
        <v>#REF!</v>
      </c>
      <c r="H84" s="67" t="e">
        <f>H17+#REF!+H79</f>
        <v>#REF!</v>
      </c>
      <c r="I84" s="171"/>
    </row>
    <row r="85" spans="1:14" ht="15" hidden="1" customHeight="1" x14ac:dyDescent="0.2">
      <c r="A85" s="170"/>
      <c r="B85" s="173"/>
      <c r="C85" s="116" t="s">
        <v>22</v>
      </c>
      <c r="D85" s="66"/>
      <c r="E85" s="67" t="e">
        <f>E18+#REF!+E80</f>
        <v>#REF!</v>
      </c>
      <c r="F85" s="67" t="e">
        <f>F18+#REF!+F80</f>
        <v>#REF!</v>
      </c>
      <c r="G85" s="67" t="e">
        <f>G18+#REF!+G80</f>
        <v>#REF!</v>
      </c>
      <c r="H85" s="67" t="e">
        <f>H18+#REF!+H80</f>
        <v>#REF!</v>
      </c>
      <c r="I85" s="171"/>
    </row>
    <row r="86" spans="1:14" ht="15" hidden="1" customHeight="1" x14ac:dyDescent="0.2">
      <c r="A86" s="170"/>
      <c r="B86" s="173"/>
      <c r="C86" s="116" t="s">
        <v>216</v>
      </c>
      <c r="D86" s="66"/>
      <c r="E86" s="68" t="e">
        <f>SUM(E81:E85)</f>
        <v>#REF!</v>
      </c>
      <c r="F86" s="68" t="e">
        <f>SUM(F81:F85)</f>
        <v>#REF!</v>
      </c>
      <c r="G86" s="68" t="e">
        <f>SUM(G81:G85)</f>
        <v>#REF!</v>
      </c>
      <c r="H86" s="68" t="e">
        <f>SUM(H81:H85)</f>
        <v>#REF!</v>
      </c>
      <c r="I86" s="171"/>
    </row>
    <row r="87" spans="1:14" hidden="1" x14ac:dyDescent="0.2">
      <c r="A87" s="95"/>
      <c r="B87" s="70" t="s">
        <v>16</v>
      </c>
      <c r="C87" s="70"/>
      <c r="D87" s="70"/>
      <c r="E87" s="70"/>
      <c r="F87" s="70"/>
      <c r="G87" s="70"/>
      <c r="H87" s="70"/>
      <c r="I87" s="70"/>
    </row>
    <row r="88" spans="1:14" s="96" customFormat="1" ht="51.75" customHeight="1" x14ac:dyDescent="0.2">
      <c r="A88" s="170" t="s">
        <v>271</v>
      </c>
      <c r="B88" s="181" t="s">
        <v>343</v>
      </c>
      <c r="C88" s="116" t="s">
        <v>244</v>
      </c>
      <c r="D88" s="66">
        <v>2013</v>
      </c>
      <c r="E88" s="67">
        <v>220.88</v>
      </c>
      <c r="F88" s="71"/>
      <c r="G88" s="67">
        <v>220.88</v>
      </c>
      <c r="H88" s="71"/>
      <c r="I88" s="171" t="s">
        <v>344</v>
      </c>
      <c r="J88" s="64"/>
      <c r="K88" s="64" t="s">
        <v>222</v>
      </c>
      <c r="L88" s="64"/>
      <c r="M88" s="64"/>
      <c r="N88" s="64"/>
    </row>
    <row r="89" spans="1:14" s="96" customFormat="1" ht="13.5" customHeight="1" x14ac:dyDescent="0.2">
      <c r="A89" s="170"/>
      <c r="B89" s="189"/>
      <c r="C89" s="116" t="s">
        <v>230</v>
      </c>
      <c r="D89" s="71"/>
      <c r="E89" s="67">
        <v>194.8</v>
      </c>
      <c r="F89" s="71"/>
      <c r="G89" s="67">
        <v>194.8</v>
      </c>
      <c r="H89" s="71"/>
      <c r="I89" s="171"/>
      <c r="J89" s="64"/>
      <c r="K89" s="64"/>
      <c r="L89" s="64"/>
      <c r="M89" s="64"/>
      <c r="N89" s="64"/>
    </row>
    <row r="90" spans="1:14" s="96" customFormat="1" x14ac:dyDescent="0.2">
      <c r="A90" s="170"/>
      <c r="B90" s="189"/>
      <c r="C90" s="116" t="s">
        <v>20</v>
      </c>
      <c r="D90" s="71"/>
      <c r="E90" s="67">
        <v>194.8</v>
      </c>
      <c r="F90" s="71"/>
      <c r="G90" s="67">
        <v>194.8</v>
      </c>
      <c r="H90" s="71"/>
      <c r="I90" s="171"/>
      <c r="J90" s="64"/>
      <c r="K90" s="64"/>
      <c r="L90" s="64"/>
      <c r="M90" s="64"/>
      <c r="N90" s="64"/>
    </row>
    <row r="91" spans="1:14" s="96" customFormat="1" x14ac:dyDescent="0.2">
      <c r="A91" s="170"/>
      <c r="B91" s="189"/>
      <c r="C91" s="116" t="s">
        <v>21</v>
      </c>
      <c r="D91" s="71"/>
      <c r="E91" s="114">
        <v>0</v>
      </c>
      <c r="F91" s="71"/>
      <c r="G91" s="114">
        <v>0</v>
      </c>
      <c r="H91" s="71"/>
      <c r="I91" s="171"/>
      <c r="J91" s="64"/>
      <c r="K91" s="64"/>
      <c r="L91" s="64"/>
      <c r="M91" s="64"/>
      <c r="N91" s="64"/>
    </row>
    <row r="92" spans="1:14" s="96" customFormat="1" ht="27" customHeight="1" x14ac:dyDescent="0.2">
      <c r="A92" s="170"/>
      <c r="B92" s="189"/>
      <c r="C92" s="116" t="s">
        <v>22</v>
      </c>
      <c r="D92" s="71"/>
      <c r="E92" s="114">
        <v>0</v>
      </c>
      <c r="F92" s="71"/>
      <c r="G92" s="114">
        <v>0</v>
      </c>
      <c r="H92" s="71"/>
      <c r="I92" s="171"/>
      <c r="J92" s="64"/>
      <c r="K92" s="64"/>
      <c r="L92" s="64"/>
      <c r="M92" s="64"/>
      <c r="N92" s="64"/>
    </row>
    <row r="93" spans="1:14" ht="27.75" hidden="1" customHeight="1" x14ac:dyDescent="0.2">
      <c r="A93" s="170"/>
      <c r="B93" s="173" t="s">
        <v>154</v>
      </c>
      <c r="C93" s="116" t="s">
        <v>18</v>
      </c>
      <c r="D93" s="66" t="s">
        <v>170</v>
      </c>
      <c r="E93" s="67">
        <f>E88</f>
        <v>220.88</v>
      </c>
      <c r="F93" s="67">
        <f>F88</f>
        <v>0</v>
      </c>
      <c r="G93" s="67">
        <f>G88</f>
        <v>220.88</v>
      </c>
      <c r="H93" s="67">
        <f>H88</f>
        <v>0</v>
      </c>
      <c r="I93" s="171"/>
    </row>
    <row r="94" spans="1:14" ht="15" hidden="1" customHeight="1" x14ac:dyDescent="0.2">
      <c r="A94" s="170"/>
      <c r="B94" s="198"/>
      <c r="C94" s="116" t="s">
        <v>19</v>
      </c>
      <c r="D94" s="66"/>
      <c r="E94" s="67">
        <f t="shared" ref="E94:H97" si="0">E89</f>
        <v>194.8</v>
      </c>
      <c r="F94" s="67">
        <f t="shared" si="0"/>
        <v>0</v>
      </c>
      <c r="G94" s="67">
        <f t="shared" si="0"/>
        <v>194.8</v>
      </c>
      <c r="H94" s="67">
        <f t="shared" si="0"/>
        <v>0</v>
      </c>
      <c r="I94" s="171"/>
    </row>
    <row r="95" spans="1:14" ht="12.75" hidden="1" customHeight="1" x14ac:dyDescent="0.2">
      <c r="A95" s="170"/>
      <c r="B95" s="198"/>
      <c r="C95" s="116" t="s">
        <v>20</v>
      </c>
      <c r="D95" s="66"/>
      <c r="E95" s="67">
        <f t="shared" si="0"/>
        <v>194.8</v>
      </c>
      <c r="F95" s="67">
        <f t="shared" si="0"/>
        <v>0</v>
      </c>
      <c r="G95" s="67">
        <f t="shared" si="0"/>
        <v>194.8</v>
      </c>
      <c r="H95" s="67">
        <f t="shared" si="0"/>
        <v>0</v>
      </c>
      <c r="I95" s="171"/>
    </row>
    <row r="96" spans="1:14" ht="12.75" hidden="1" customHeight="1" x14ac:dyDescent="0.2">
      <c r="A96" s="170"/>
      <c r="B96" s="198"/>
      <c r="C96" s="116" t="s">
        <v>21</v>
      </c>
      <c r="D96" s="66"/>
      <c r="E96" s="67">
        <f t="shared" si="0"/>
        <v>0</v>
      </c>
      <c r="F96" s="67">
        <f t="shared" si="0"/>
        <v>0</v>
      </c>
      <c r="G96" s="67">
        <f t="shared" si="0"/>
        <v>0</v>
      </c>
      <c r="H96" s="67">
        <f t="shared" si="0"/>
        <v>0</v>
      </c>
      <c r="I96" s="171"/>
    </row>
    <row r="97" spans="1:14" ht="15" hidden="1" customHeight="1" x14ac:dyDescent="0.2">
      <c r="A97" s="170"/>
      <c r="B97" s="198"/>
      <c r="C97" s="116" t="s">
        <v>22</v>
      </c>
      <c r="D97" s="66"/>
      <c r="E97" s="67">
        <f t="shared" si="0"/>
        <v>0</v>
      </c>
      <c r="F97" s="67">
        <f t="shared" si="0"/>
        <v>0</v>
      </c>
      <c r="G97" s="67">
        <f t="shared" si="0"/>
        <v>0</v>
      </c>
      <c r="H97" s="67">
        <f t="shared" si="0"/>
        <v>0</v>
      </c>
      <c r="I97" s="171"/>
    </row>
    <row r="98" spans="1:14" ht="15" hidden="1" customHeight="1" x14ac:dyDescent="0.2">
      <c r="A98" s="170"/>
      <c r="B98" s="198"/>
      <c r="C98" s="116" t="s">
        <v>216</v>
      </c>
      <c r="D98" s="66"/>
      <c r="E98" s="68">
        <f>SUM(E93:E97)</f>
        <v>610.48</v>
      </c>
      <c r="F98" s="68">
        <f>SUM(F93:F97)</f>
        <v>0</v>
      </c>
      <c r="G98" s="68">
        <f>SUM(G93:G97)</f>
        <v>610.48</v>
      </c>
      <c r="H98" s="68">
        <f>SUM(H93:H97)</f>
        <v>0</v>
      </c>
      <c r="I98" s="116"/>
    </row>
    <row r="99" spans="1:14" ht="37.5" hidden="1" customHeight="1" x14ac:dyDescent="0.2">
      <c r="A99" s="95"/>
      <c r="B99" s="71" t="s">
        <v>23</v>
      </c>
      <c r="C99" s="71"/>
      <c r="D99" s="71"/>
      <c r="E99" s="67"/>
      <c r="F99" s="71"/>
      <c r="G99" s="71"/>
      <c r="H99" s="71"/>
      <c r="I99" s="69"/>
    </row>
    <row r="100" spans="1:14" ht="14.25" customHeight="1" x14ac:dyDescent="0.2">
      <c r="A100" s="112" t="s">
        <v>25</v>
      </c>
      <c r="B100" s="189" t="s">
        <v>268</v>
      </c>
      <c r="C100" s="189"/>
      <c r="D100" s="189"/>
      <c r="E100" s="189"/>
      <c r="F100" s="189"/>
      <c r="G100" s="189"/>
      <c r="H100" s="189"/>
      <c r="I100" s="189"/>
    </row>
    <row r="101" spans="1:14" ht="27" customHeight="1" x14ac:dyDescent="0.2">
      <c r="A101" s="170" t="s">
        <v>269</v>
      </c>
      <c r="B101" s="171" t="s">
        <v>355</v>
      </c>
      <c r="C101" s="116" t="s">
        <v>244</v>
      </c>
      <c r="D101" s="66">
        <v>2013</v>
      </c>
      <c r="E101" s="67">
        <v>100</v>
      </c>
      <c r="F101" s="67"/>
      <c r="G101" s="67">
        <v>100</v>
      </c>
      <c r="H101" s="67"/>
      <c r="I101" s="171" t="s">
        <v>335</v>
      </c>
    </row>
    <row r="102" spans="1:14" ht="19.5" customHeight="1" x14ac:dyDescent="0.2">
      <c r="A102" s="170"/>
      <c r="B102" s="171"/>
      <c r="C102" s="116" t="s">
        <v>230</v>
      </c>
      <c r="D102" s="66"/>
      <c r="E102" s="67">
        <v>1100</v>
      </c>
      <c r="F102" s="67"/>
      <c r="G102" s="67">
        <v>1100</v>
      </c>
      <c r="H102" s="67"/>
      <c r="I102" s="171"/>
    </row>
    <row r="103" spans="1:14" ht="19.5" customHeight="1" x14ac:dyDescent="0.2">
      <c r="A103" s="170"/>
      <c r="B103" s="171"/>
      <c r="C103" s="116" t="s">
        <v>20</v>
      </c>
      <c r="D103" s="66"/>
      <c r="E103" s="67">
        <v>1100</v>
      </c>
      <c r="F103" s="67"/>
      <c r="G103" s="67">
        <v>1100</v>
      </c>
      <c r="H103" s="67"/>
      <c r="I103" s="171"/>
    </row>
    <row r="104" spans="1:14" ht="19.5" customHeight="1" x14ac:dyDescent="0.2">
      <c r="A104" s="170"/>
      <c r="B104" s="171"/>
      <c r="C104" s="116" t="s">
        <v>21</v>
      </c>
      <c r="D104" s="66"/>
      <c r="E104" s="113">
        <v>0</v>
      </c>
      <c r="F104" s="67"/>
      <c r="G104" s="113">
        <v>0</v>
      </c>
      <c r="H104" s="67"/>
      <c r="I104" s="171"/>
    </row>
    <row r="105" spans="1:14" ht="19.5" customHeight="1" x14ac:dyDescent="0.2">
      <c r="A105" s="170"/>
      <c r="B105" s="171"/>
      <c r="C105" s="116" t="s">
        <v>22</v>
      </c>
      <c r="D105" s="66"/>
      <c r="E105" s="113">
        <v>0</v>
      </c>
      <c r="F105" s="67"/>
      <c r="G105" s="113">
        <v>0</v>
      </c>
      <c r="H105" s="67"/>
      <c r="I105" s="171"/>
    </row>
    <row r="106" spans="1:14" s="96" customFormat="1" ht="38.25" x14ac:dyDescent="0.2">
      <c r="A106" s="170" t="s">
        <v>276</v>
      </c>
      <c r="B106" s="171" t="s">
        <v>356</v>
      </c>
      <c r="C106" s="116" t="s">
        <v>244</v>
      </c>
      <c r="D106" s="66">
        <v>2013</v>
      </c>
      <c r="E106" s="67">
        <v>874.6</v>
      </c>
      <c r="F106" s="67"/>
      <c r="G106" s="67">
        <v>874.6</v>
      </c>
      <c r="H106" s="67"/>
      <c r="I106" s="171" t="s">
        <v>345</v>
      </c>
      <c r="J106" s="64"/>
      <c r="K106" s="64"/>
      <c r="L106" s="64"/>
      <c r="M106" s="64"/>
      <c r="N106" s="64"/>
    </row>
    <row r="107" spans="1:14" s="96" customFormat="1" ht="19.5" customHeight="1" x14ac:dyDescent="0.2">
      <c r="A107" s="170"/>
      <c r="B107" s="171"/>
      <c r="C107" s="116" t="s">
        <v>230</v>
      </c>
      <c r="D107" s="66"/>
      <c r="E107" s="67">
        <v>506</v>
      </c>
      <c r="F107" s="67"/>
      <c r="G107" s="67">
        <v>506</v>
      </c>
      <c r="H107" s="67"/>
      <c r="I107" s="171"/>
      <c r="J107" s="64"/>
      <c r="K107" s="64"/>
      <c r="L107" s="64"/>
      <c r="M107" s="64"/>
      <c r="N107" s="64"/>
    </row>
    <row r="108" spans="1:14" s="96" customFormat="1" ht="14.25" customHeight="1" x14ac:dyDescent="0.2">
      <c r="A108" s="170"/>
      <c r="B108" s="171"/>
      <c r="C108" s="116" t="s">
        <v>20</v>
      </c>
      <c r="D108" s="66"/>
      <c r="E108" s="67">
        <v>506</v>
      </c>
      <c r="F108" s="67"/>
      <c r="G108" s="67">
        <v>506</v>
      </c>
      <c r="H108" s="67"/>
      <c r="I108" s="171"/>
      <c r="J108" s="64"/>
      <c r="K108" s="64"/>
      <c r="L108" s="64"/>
      <c r="M108" s="64"/>
      <c r="N108" s="64"/>
    </row>
    <row r="109" spans="1:14" s="96" customFormat="1" x14ac:dyDescent="0.2">
      <c r="A109" s="170"/>
      <c r="B109" s="171"/>
      <c r="C109" s="116" t="s">
        <v>21</v>
      </c>
      <c r="D109" s="66"/>
      <c r="E109" s="113">
        <v>0</v>
      </c>
      <c r="F109" s="67"/>
      <c r="G109" s="113">
        <v>0</v>
      </c>
      <c r="H109" s="67"/>
      <c r="I109" s="171"/>
      <c r="J109" s="64"/>
      <c r="K109" s="64"/>
      <c r="L109" s="64"/>
      <c r="M109" s="64"/>
      <c r="N109" s="64"/>
    </row>
    <row r="110" spans="1:14" s="96" customFormat="1" ht="15" customHeight="1" x14ac:dyDescent="0.2">
      <c r="A110" s="170"/>
      <c r="B110" s="171"/>
      <c r="C110" s="116" t="s">
        <v>22</v>
      </c>
      <c r="D110" s="66"/>
      <c r="E110" s="113">
        <v>0</v>
      </c>
      <c r="F110" s="67"/>
      <c r="G110" s="113">
        <v>0</v>
      </c>
      <c r="H110" s="67"/>
      <c r="I110" s="171"/>
      <c r="J110" s="64"/>
      <c r="K110" s="64"/>
      <c r="L110" s="64"/>
      <c r="M110" s="64"/>
      <c r="N110" s="64"/>
    </row>
    <row r="111" spans="1:14" s="96" customFormat="1" ht="15" customHeight="1" x14ac:dyDescent="0.2">
      <c r="A111" s="108" t="s">
        <v>28</v>
      </c>
      <c r="B111" s="181" t="s">
        <v>270</v>
      </c>
      <c r="C111" s="181"/>
      <c r="D111" s="181"/>
      <c r="E111" s="181"/>
      <c r="F111" s="181"/>
      <c r="G111" s="181"/>
      <c r="H111" s="181"/>
      <c r="I111" s="181"/>
      <c r="J111" s="64"/>
      <c r="K111" s="64"/>
      <c r="L111" s="64"/>
      <c r="M111" s="64"/>
      <c r="N111" s="64"/>
    </row>
    <row r="112" spans="1:14" s="96" customFormat="1" ht="53.25" customHeight="1" x14ac:dyDescent="0.2">
      <c r="A112" s="170" t="s">
        <v>272</v>
      </c>
      <c r="B112" s="171" t="s">
        <v>346</v>
      </c>
      <c r="C112" s="116" t="s">
        <v>244</v>
      </c>
      <c r="D112" s="66">
        <v>2013</v>
      </c>
      <c r="E112" s="67">
        <v>345</v>
      </c>
      <c r="F112" s="67"/>
      <c r="G112" s="67">
        <v>345</v>
      </c>
      <c r="H112" s="67"/>
      <c r="I112" s="171" t="s">
        <v>347</v>
      </c>
      <c r="J112" s="64"/>
      <c r="K112" s="64"/>
      <c r="L112" s="64"/>
      <c r="M112" s="64"/>
      <c r="N112" s="64"/>
    </row>
    <row r="113" spans="1:14" s="96" customFormat="1" ht="14.25" customHeight="1" x14ac:dyDescent="0.2">
      <c r="A113" s="170"/>
      <c r="B113" s="171"/>
      <c r="C113" s="116" t="s">
        <v>230</v>
      </c>
      <c r="D113" s="66"/>
      <c r="E113" s="67">
        <v>5952.83</v>
      </c>
      <c r="F113" s="67"/>
      <c r="G113" s="67">
        <v>5952.83</v>
      </c>
      <c r="H113" s="67"/>
      <c r="I113" s="171"/>
      <c r="J113" s="64"/>
      <c r="K113" s="64"/>
      <c r="L113" s="64"/>
      <c r="M113" s="64"/>
      <c r="N113" s="64"/>
    </row>
    <row r="114" spans="1:14" s="96" customFormat="1" x14ac:dyDescent="0.2">
      <c r="A114" s="170"/>
      <c r="B114" s="171"/>
      <c r="C114" s="116" t="s">
        <v>20</v>
      </c>
      <c r="D114" s="66"/>
      <c r="E114" s="67">
        <v>5952.83</v>
      </c>
      <c r="F114" s="67"/>
      <c r="G114" s="67">
        <v>5952.83</v>
      </c>
      <c r="H114" s="67"/>
      <c r="I114" s="171"/>
      <c r="J114" s="64"/>
      <c r="K114" s="64"/>
      <c r="L114" s="64"/>
      <c r="M114" s="64"/>
      <c r="N114" s="64"/>
    </row>
    <row r="115" spans="1:14" s="96" customFormat="1" x14ac:dyDescent="0.2">
      <c r="A115" s="170"/>
      <c r="B115" s="171"/>
      <c r="C115" s="116" t="s">
        <v>21</v>
      </c>
      <c r="D115" s="66"/>
      <c r="E115" s="113">
        <v>0</v>
      </c>
      <c r="F115" s="67"/>
      <c r="G115" s="113">
        <v>0</v>
      </c>
      <c r="H115" s="67"/>
      <c r="I115" s="171"/>
      <c r="J115" s="64"/>
      <c r="K115" s="64"/>
      <c r="L115" s="64"/>
      <c r="M115" s="64"/>
      <c r="N115" s="64"/>
    </row>
    <row r="116" spans="1:14" s="96" customFormat="1" ht="48.75" customHeight="1" x14ac:dyDescent="0.2">
      <c r="A116" s="170"/>
      <c r="B116" s="171"/>
      <c r="C116" s="116" t="s">
        <v>22</v>
      </c>
      <c r="D116" s="66"/>
      <c r="E116" s="113">
        <v>0</v>
      </c>
      <c r="F116" s="67"/>
      <c r="G116" s="113">
        <v>0</v>
      </c>
      <c r="H116" s="67"/>
      <c r="I116" s="171"/>
      <c r="J116" s="64"/>
      <c r="K116" s="64"/>
      <c r="L116" s="64"/>
      <c r="M116" s="64"/>
      <c r="N116" s="64"/>
    </row>
    <row r="117" spans="1:14" ht="40.5" customHeight="1" x14ac:dyDescent="0.2">
      <c r="A117" s="170" t="s">
        <v>273</v>
      </c>
      <c r="B117" s="171" t="s">
        <v>357</v>
      </c>
      <c r="C117" s="116" t="s">
        <v>244</v>
      </c>
      <c r="D117" s="66">
        <v>2013</v>
      </c>
      <c r="E117" s="67">
        <v>119</v>
      </c>
      <c r="F117" s="67"/>
      <c r="G117" s="67">
        <v>119</v>
      </c>
      <c r="H117" s="67"/>
      <c r="I117" s="171" t="s">
        <v>318</v>
      </c>
    </row>
    <row r="118" spans="1:14" ht="15" customHeight="1" x14ac:dyDescent="0.2">
      <c r="A118" s="170"/>
      <c r="B118" s="171"/>
      <c r="C118" s="116" t="s">
        <v>230</v>
      </c>
      <c r="D118" s="66"/>
      <c r="E118" s="67">
        <v>2252</v>
      </c>
      <c r="F118" s="67"/>
      <c r="G118" s="67">
        <v>2252</v>
      </c>
      <c r="H118" s="67"/>
      <c r="I118" s="171"/>
    </row>
    <row r="119" spans="1:14" x14ac:dyDescent="0.2">
      <c r="A119" s="170"/>
      <c r="B119" s="171"/>
      <c r="C119" s="116" t="s">
        <v>20</v>
      </c>
      <c r="D119" s="66"/>
      <c r="E119" s="67">
        <v>2252</v>
      </c>
      <c r="F119" s="67"/>
      <c r="G119" s="67">
        <v>2252</v>
      </c>
      <c r="H119" s="67"/>
      <c r="I119" s="171"/>
    </row>
    <row r="120" spans="1:14" x14ac:dyDescent="0.2">
      <c r="A120" s="170"/>
      <c r="B120" s="171"/>
      <c r="C120" s="116" t="s">
        <v>21</v>
      </c>
      <c r="D120" s="66"/>
      <c r="E120" s="113">
        <v>0</v>
      </c>
      <c r="F120" s="67"/>
      <c r="G120" s="113">
        <v>0</v>
      </c>
      <c r="H120" s="67"/>
      <c r="I120" s="171"/>
    </row>
    <row r="121" spans="1:14" ht="34.5" customHeight="1" x14ac:dyDescent="0.2">
      <c r="A121" s="170"/>
      <c r="B121" s="171"/>
      <c r="C121" s="116" t="s">
        <v>22</v>
      </c>
      <c r="D121" s="66"/>
      <c r="E121" s="113">
        <v>0</v>
      </c>
      <c r="F121" s="67"/>
      <c r="G121" s="113">
        <v>0</v>
      </c>
      <c r="H121" s="67"/>
      <c r="I121" s="171"/>
    </row>
    <row r="122" spans="1:14" ht="27.75" hidden="1" customHeight="1" x14ac:dyDescent="0.2">
      <c r="A122" s="170"/>
      <c r="B122" s="173" t="s">
        <v>154</v>
      </c>
      <c r="C122" s="116" t="s">
        <v>18</v>
      </c>
      <c r="D122" s="66"/>
      <c r="E122" s="67">
        <f t="shared" ref="E122:H126" si="1">E112+E117+E106</f>
        <v>1338.6</v>
      </c>
      <c r="F122" s="67">
        <f t="shared" si="1"/>
        <v>0</v>
      </c>
      <c r="G122" s="67">
        <f t="shared" si="1"/>
        <v>1338.6</v>
      </c>
      <c r="H122" s="67">
        <f t="shared" si="1"/>
        <v>0</v>
      </c>
      <c r="I122" s="171"/>
    </row>
    <row r="123" spans="1:14" ht="15" hidden="1" customHeight="1" x14ac:dyDescent="0.2">
      <c r="A123" s="170"/>
      <c r="B123" s="173"/>
      <c r="C123" s="116" t="s">
        <v>19</v>
      </c>
      <c r="D123" s="66"/>
      <c r="E123" s="67">
        <f t="shared" si="1"/>
        <v>8710.83</v>
      </c>
      <c r="F123" s="67">
        <f t="shared" si="1"/>
        <v>0</v>
      </c>
      <c r="G123" s="67">
        <f t="shared" si="1"/>
        <v>8710.83</v>
      </c>
      <c r="H123" s="67">
        <f t="shared" si="1"/>
        <v>0</v>
      </c>
      <c r="I123" s="171"/>
    </row>
    <row r="124" spans="1:14" ht="12.75" hidden="1" customHeight="1" x14ac:dyDescent="0.2">
      <c r="A124" s="170"/>
      <c r="B124" s="173"/>
      <c r="C124" s="116" t="s">
        <v>20</v>
      </c>
      <c r="D124" s="66"/>
      <c r="E124" s="67">
        <f t="shared" si="1"/>
        <v>8710.83</v>
      </c>
      <c r="F124" s="67">
        <f t="shared" si="1"/>
        <v>0</v>
      </c>
      <c r="G124" s="67">
        <f t="shared" si="1"/>
        <v>8710.83</v>
      </c>
      <c r="H124" s="67">
        <f t="shared" si="1"/>
        <v>0</v>
      </c>
      <c r="I124" s="171"/>
    </row>
    <row r="125" spans="1:14" ht="12.75" hidden="1" customHeight="1" x14ac:dyDescent="0.2">
      <c r="A125" s="170"/>
      <c r="B125" s="173"/>
      <c r="C125" s="116" t="s">
        <v>21</v>
      </c>
      <c r="D125" s="66"/>
      <c r="E125" s="67">
        <f t="shared" si="1"/>
        <v>0</v>
      </c>
      <c r="F125" s="67">
        <f t="shared" si="1"/>
        <v>0</v>
      </c>
      <c r="G125" s="67">
        <f t="shared" si="1"/>
        <v>0</v>
      </c>
      <c r="H125" s="67">
        <f t="shared" si="1"/>
        <v>0</v>
      </c>
      <c r="I125" s="171"/>
    </row>
    <row r="126" spans="1:14" ht="15" hidden="1" customHeight="1" x14ac:dyDescent="0.2">
      <c r="A126" s="170"/>
      <c r="B126" s="173"/>
      <c r="C126" s="116" t="s">
        <v>22</v>
      </c>
      <c r="D126" s="66"/>
      <c r="E126" s="67">
        <f t="shared" si="1"/>
        <v>0</v>
      </c>
      <c r="F126" s="67">
        <f t="shared" si="1"/>
        <v>0</v>
      </c>
      <c r="G126" s="67">
        <f t="shared" si="1"/>
        <v>0</v>
      </c>
      <c r="H126" s="67">
        <f t="shared" si="1"/>
        <v>0</v>
      </c>
      <c r="I126" s="171"/>
    </row>
    <row r="127" spans="1:14" ht="15" hidden="1" customHeight="1" x14ac:dyDescent="0.2">
      <c r="A127" s="170"/>
      <c r="B127" s="173"/>
      <c r="C127" s="116" t="s">
        <v>216</v>
      </c>
      <c r="D127" s="66"/>
      <c r="E127" s="68">
        <f>SUM(E122:E126)</f>
        <v>18760.260000000002</v>
      </c>
      <c r="F127" s="68">
        <f>SUM(F122:F126)</f>
        <v>0</v>
      </c>
      <c r="G127" s="68">
        <f>SUM(G122:G126)</f>
        <v>18760.260000000002</v>
      </c>
      <c r="H127" s="68">
        <f>SUM(H122:H126)</f>
        <v>0</v>
      </c>
      <c r="I127" s="116"/>
    </row>
    <row r="128" spans="1:14" ht="21.75" hidden="1" customHeight="1" x14ac:dyDescent="0.2">
      <c r="A128" s="95"/>
      <c r="B128" s="71" t="s">
        <v>32</v>
      </c>
      <c r="C128" s="71"/>
      <c r="D128" s="71"/>
      <c r="E128" s="71"/>
      <c r="F128" s="71"/>
      <c r="G128" s="71"/>
      <c r="H128" s="71"/>
      <c r="I128" s="71"/>
    </row>
    <row r="129" spans="1:9" ht="18.75" customHeight="1" x14ac:dyDescent="0.2">
      <c r="A129" s="112" t="s">
        <v>152</v>
      </c>
      <c r="B129" s="193" t="s">
        <v>312</v>
      </c>
      <c r="C129" s="193"/>
      <c r="D129" s="193"/>
      <c r="E129" s="193"/>
      <c r="F129" s="193"/>
      <c r="G129" s="193"/>
      <c r="H129" s="193"/>
      <c r="I129" s="193"/>
    </row>
    <row r="130" spans="1:9" ht="52.5" customHeight="1" x14ac:dyDescent="0.2">
      <c r="A130" s="170" t="s">
        <v>284</v>
      </c>
      <c r="B130" s="188" t="s">
        <v>371</v>
      </c>
      <c r="C130" s="116" t="s">
        <v>244</v>
      </c>
      <c r="D130" s="66">
        <v>2013</v>
      </c>
      <c r="E130" s="67">
        <v>100</v>
      </c>
      <c r="F130" s="67"/>
      <c r="G130" s="67">
        <v>100</v>
      </c>
      <c r="H130" s="67"/>
      <c r="I130" s="171" t="s">
        <v>319</v>
      </c>
    </row>
    <row r="131" spans="1:9" ht="16.5" customHeight="1" x14ac:dyDescent="0.2">
      <c r="A131" s="170"/>
      <c r="B131" s="188"/>
      <c r="C131" s="116" t="s">
        <v>230</v>
      </c>
      <c r="D131" s="66"/>
      <c r="E131" s="67">
        <v>1000</v>
      </c>
      <c r="F131" s="67"/>
      <c r="G131" s="67">
        <v>1000</v>
      </c>
      <c r="H131" s="67"/>
      <c r="I131" s="171"/>
    </row>
    <row r="132" spans="1:9" x14ac:dyDescent="0.2">
      <c r="A132" s="170"/>
      <c r="B132" s="188"/>
      <c r="C132" s="116" t="s">
        <v>20</v>
      </c>
      <c r="D132" s="66"/>
      <c r="E132" s="67">
        <v>1000</v>
      </c>
      <c r="F132" s="67"/>
      <c r="G132" s="67">
        <v>1000</v>
      </c>
      <c r="H132" s="67"/>
      <c r="I132" s="171"/>
    </row>
    <row r="133" spans="1:9" x14ac:dyDescent="0.2">
      <c r="A133" s="170"/>
      <c r="B133" s="188"/>
      <c r="C133" s="116" t="s">
        <v>21</v>
      </c>
      <c r="D133" s="66"/>
      <c r="E133" s="113">
        <v>0</v>
      </c>
      <c r="F133" s="67"/>
      <c r="G133" s="113">
        <v>0</v>
      </c>
      <c r="H133" s="67"/>
      <c r="I133" s="171"/>
    </row>
    <row r="134" spans="1:9" ht="68.25" customHeight="1" x14ac:dyDescent="0.2">
      <c r="A134" s="170"/>
      <c r="B134" s="188"/>
      <c r="C134" s="116" t="s">
        <v>22</v>
      </c>
      <c r="D134" s="66"/>
      <c r="E134" s="113">
        <v>0</v>
      </c>
      <c r="F134" s="67"/>
      <c r="G134" s="113">
        <v>0</v>
      </c>
      <c r="H134" s="67"/>
      <c r="I134" s="171"/>
    </row>
    <row r="135" spans="1:9" ht="42" customHeight="1" x14ac:dyDescent="0.2">
      <c r="A135" s="170" t="s">
        <v>313</v>
      </c>
      <c r="B135" s="171" t="s">
        <v>370</v>
      </c>
      <c r="C135" s="116" t="s">
        <v>244</v>
      </c>
      <c r="D135" s="66">
        <v>2013</v>
      </c>
      <c r="E135" s="67">
        <v>111.12</v>
      </c>
      <c r="F135" s="67"/>
      <c r="G135" s="67">
        <v>111.12</v>
      </c>
      <c r="H135" s="67"/>
      <c r="I135" s="171" t="s">
        <v>320</v>
      </c>
    </row>
    <row r="136" spans="1:9" ht="15.75" customHeight="1" x14ac:dyDescent="0.2">
      <c r="A136" s="170"/>
      <c r="B136" s="171"/>
      <c r="C136" s="116" t="s">
        <v>230</v>
      </c>
      <c r="D136" s="66"/>
      <c r="E136" s="67">
        <v>1000</v>
      </c>
      <c r="F136" s="67"/>
      <c r="G136" s="67">
        <v>1000</v>
      </c>
      <c r="H136" s="67"/>
      <c r="I136" s="171"/>
    </row>
    <row r="137" spans="1:9" ht="15.75" customHeight="1" x14ac:dyDescent="0.2">
      <c r="A137" s="170"/>
      <c r="B137" s="171"/>
      <c r="C137" s="116" t="s">
        <v>20</v>
      </c>
      <c r="D137" s="66"/>
      <c r="E137" s="67">
        <v>1000</v>
      </c>
      <c r="F137" s="67"/>
      <c r="G137" s="67">
        <v>1000</v>
      </c>
      <c r="H137" s="67"/>
      <c r="I137" s="171"/>
    </row>
    <row r="138" spans="1:9" ht="15.75" customHeight="1" x14ac:dyDescent="0.2">
      <c r="A138" s="170"/>
      <c r="B138" s="171"/>
      <c r="C138" s="116" t="s">
        <v>21</v>
      </c>
      <c r="D138" s="66"/>
      <c r="E138" s="113">
        <v>0</v>
      </c>
      <c r="F138" s="67"/>
      <c r="G138" s="113">
        <v>0</v>
      </c>
      <c r="H138" s="67"/>
      <c r="I138" s="171"/>
    </row>
    <row r="139" spans="1:9" ht="63.75" customHeight="1" x14ac:dyDescent="0.2">
      <c r="A139" s="170"/>
      <c r="B139" s="171"/>
      <c r="C139" s="116" t="s">
        <v>22</v>
      </c>
      <c r="D139" s="66"/>
      <c r="E139" s="113">
        <v>0</v>
      </c>
      <c r="F139" s="67"/>
      <c r="G139" s="113">
        <v>0</v>
      </c>
      <c r="H139" s="67"/>
      <c r="I139" s="171"/>
    </row>
    <row r="140" spans="1:9" ht="15" customHeight="1" x14ac:dyDescent="0.2">
      <c r="A140" s="108" t="s">
        <v>274</v>
      </c>
      <c r="B140" s="181" t="s">
        <v>314</v>
      </c>
      <c r="C140" s="181"/>
      <c r="D140" s="181"/>
      <c r="E140" s="181"/>
      <c r="F140" s="181"/>
      <c r="G140" s="181"/>
      <c r="H140" s="181"/>
      <c r="I140" s="181"/>
    </row>
    <row r="141" spans="1:9" ht="38.25" customHeight="1" x14ac:dyDescent="0.2">
      <c r="A141" s="170" t="s">
        <v>293</v>
      </c>
      <c r="B141" s="171" t="s">
        <v>369</v>
      </c>
      <c r="C141" s="116" t="s">
        <v>244</v>
      </c>
      <c r="D141" s="66">
        <v>2013</v>
      </c>
      <c r="E141" s="67">
        <v>990</v>
      </c>
      <c r="F141" s="67"/>
      <c r="G141" s="67">
        <v>990</v>
      </c>
      <c r="H141" s="67"/>
      <c r="I141" s="171" t="s">
        <v>334</v>
      </c>
    </row>
    <row r="142" spans="1:9" ht="15.75" customHeight="1" x14ac:dyDescent="0.2">
      <c r="A142" s="170"/>
      <c r="B142" s="171"/>
      <c r="C142" s="116" t="s">
        <v>230</v>
      </c>
      <c r="D142" s="66"/>
      <c r="E142" s="67">
        <v>3300</v>
      </c>
      <c r="F142" s="67"/>
      <c r="G142" s="67">
        <v>3300</v>
      </c>
      <c r="H142" s="67"/>
      <c r="I142" s="171"/>
    </row>
    <row r="143" spans="1:9" ht="15.75" customHeight="1" x14ac:dyDescent="0.2">
      <c r="A143" s="170"/>
      <c r="B143" s="171"/>
      <c r="C143" s="116" t="s">
        <v>20</v>
      </c>
      <c r="D143" s="66"/>
      <c r="E143" s="67">
        <v>3300</v>
      </c>
      <c r="F143" s="67"/>
      <c r="G143" s="67">
        <v>3300</v>
      </c>
      <c r="H143" s="67"/>
      <c r="I143" s="171"/>
    </row>
    <row r="144" spans="1:9" ht="12.75" customHeight="1" x14ac:dyDescent="0.2">
      <c r="A144" s="170"/>
      <c r="B144" s="171"/>
      <c r="C144" s="116" t="s">
        <v>21</v>
      </c>
      <c r="D144" s="66"/>
      <c r="E144" s="113">
        <v>0</v>
      </c>
      <c r="F144" s="67"/>
      <c r="G144" s="113">
        <v>0</v>
      </c>
      <c r="H144" s="67"/>
      <c r="I144" s="171"/>
    </row>
    <row r="145" spans="1:14" ht="54.75" customHeight="1" x14ac:dyDescent="0.2">
      <c r="A145" s="170"/>
      <c r="B145" s="171"/>
      <c r="C145" s="116" t="s">
        <v>22</v>
      </c>
      <c r="D145" s="66"/>
      <c r="E145" s="113">
        <v>0</v>
      </c>
      <c r="F145" s="67"/>
      <c r="G145" s="113">
        <v>0</v>
      </c>
      <c r="H145" s="67"/>
      <c r="I145" s="171"/>
    </row>
    <row r="146" spans="1:14" s="96" customFormat="1" ht="52.5" customHeight="1" x14ac:dyDescent="0.2">
      <c r="A146" s="183"/>
      <c r="B146" s="190" t="s">
        <v>275</v>
      </c>
      <c r="C146" s="122" t="s">
        <v>244</v>
      </c>
      <c r="D146" s="117"/>
      <c r="E146" s="106">
        <v>3949.85</v>
      </c>
      <c r="F146" s="106">
        <v>0</v>
      </c>
      <c r="G146" s="106">
        <v>3949.85</v>
      </c>
      <c r="H146" s="106">
        <v>0</v>
      </c>
      <c r="I146" s="192"/>
      <c r="J146" s="64"/>
      <c r="K146" s="64"/>
      <c r="L146" s="64"/>
      <c r="M146" s="64"/>
      <c r="N146" s="64"/>
    </row>
    <row r="147" spans="1:14" s="96" customFormat="1" ht="12.75" customHeight="1" x14ac:dyDescent="0.2">
      <c r="A147" s="183"/>
      <c r="B147" s="191"/>
      <c r="C147" s="122" t="s">
        <v>230</v>
      </c>
      <c r="D147" s="117"/>
      <c r="E147" s="106">
        <v>31925</v>
      </c>
      <c r="F147" s="107">
        <v>0</v>
      </c>
      <c r="G147" s="106">
        <v>31925</v>
      </c>
      <c r="H147" s="107">
        <v>0</v>
      </c>
      <c r="I147" s="192"/>
      <c r="J147" s="64"/>
      <c r="K147" s="64"/>
      <c r="L147" s="64"/>
      <c r="M147" s="64"/>
      <c r="N147" s="64"/>
    </row>
    <row r="148" spans="1:14" s="96" customFormat="1" ht="12.75" customHeight="1" x14ac:dyDescent="0.2">
      <c r="A148" s="183"/>
      <c r="B148" s="191"/>
      <c r="C148" s="122" t="s">
        <v>20</v>
      </c>
      <c r="D148" s="117"/>
      <c r="E148" s="107">
        <v>31925</v>
      </c>
      <c r="F148" s="107">
        <v>0</v>
      </c>
      <c r="G148" s="107">
        <v>31925</v>
      </c>
      <c r="H148" s="107">
        <v>0</v>
      </c>
      <c r="I148" s="192"/>
      <c r="J148" s="64"/>
      <c r="K148" s="64"/>
      <c r="L148" s="64"/>
      <c r="M148" s="64"/>
      <c r="N148" s="64"/>
    </row>
    <row r="149" spans="1:14" s="96" customFormat="1" ht="12.75" customHeight="1" x14ac:dyDescent="0.2">
      <c r="A149" s="183"/>
      <c r="B149" s="191"/>
      <c r="C149" s="122" t="s">
        <v>21</v>
      </c>
      <c r="D149" s="117"/>
      <c r="E149" s="107">
        <v>0</v>
      </c>
      <c r="F149" s="107">
        <v>0</v>
      </c>
      <c r="G149" s="107">
        <v>0</v>
      </c>
      <c r="H149" s="107">
        <v>0</v>
      </c>
      <c r="I149" s="192"/>
      <c r="J149" s="64"/>
      <c r="K149" s="64"/>
      <c r="L149" s="64"/>
      <c r="M149" s="64"/>
      <c r="N149" s="64"/>
    </row>
    <row r="150" spans="1:14" s="96" customFormat="1" ht="14.25" customHeight="1" x14ac:dyDescent="0.2">
      <c r="A150" s="183"/>
      <c r="B150" s="191"/>
      <c r="C150" s="122" t="s">
        <v>22</v>
      </c>
      <c r="D150" s="117"/>
      <c r="E150" s="107">
        <v>0</v>
      </c>
      <c r="F150" s="107">
        <v>0</v>
      </c>
      <c r="G150" s="107">
        <v>0</v>
      </c>
      <c r="H150" s="107">
        <v>0</v>
      </c>
      <c r="I150" s="192"/>
      <c r="J150" s="64"/>
      <c r="K150" s="64"/>
      <c r="L150" s="64"/>
      <c r="M150" s="64"/>
      <c r="N150" s="64"/>
    </row>
    <row r="151" spans="1:14" ht="14.25" customHeight="1" x14ac:dyDescent="0.2">
      <c r="A151" s="109"/>
      <c r="B151" s="185" t="s">
        <v>235</v>
      </c>
      <c r="C151" s="185"/>
      <c r="D151" s="185"/>
      <c r="E151" s="185"/>
      <c r="F151" s="185"/>
      <c r="G151" s="185"/>
      <c r="H151" s="185"/>
      <c r="I151" s="185"/>
    </row>
    <row r="152" spans="1:14" ht="14.25" customHeight="1" x14ac:dyDescent="0.2">
      <c r="A152" s="131" t="s">
        <v>17</v>
      </c>
      <c r="B152" s="172" t="s">
        <v>310</v>
      </c>
      <c r="C152" s="172"/>
      <c r="D152" s="172"/>
      <c r="E152" s="172"/>
      <c r="F152" s="172"/>
      <c r="G152" s="172"/>
      <c r="H152" s="172"/>
      <c r="I152" s="172"/>
    </row>
    <row r="153" spans="1:14" ht="38.25" x14ac:dyDescent="0.2">
      <c r="A153" s="187" t="s">
        <v>260</v>
      </c>
      <c r="B153" s="188" t="s">
        <v>365</v>
      </c>
      <c r="C153" s="116" t="s">
        <v>242</v>
      </c>
      <c r="D153" s="66">
        <v>2014</v>
      </c>
      <c r="E153" s="67">
        <v>100</v>
      </c>
      <c r="F153" s="67"/>
      <c r="G153" s="67"/>
      <c r="H153" s="67">
        <v>100</v>
      </c>
      <c r="I153" s="171" t="s">
        <v>243</v>
      </c>
    </row>
    <row r="154" spans="1:14" ht="14.25" customHeight="1" x14ac:dyDescent="0.2">
      <c r="A154" s="187"/>
      <c r="B154" s="188"/>
      <c r="C154" s="116" t="s">
        <v>230</v>
      </c>
      <c r="D154" s="66"/>
      <c r="E154" s="67">
        <v>1000</v>
      </c>
      <c r="F154" s="67"/>
      <c r="G154" s="67"/>
      <c r="H154" s="67">
        <v>1000</v>
      </c>
      <c r="I154" s="171"/>
    </row>
    <row r="155" spans="1:14" ht="14.25" customHeight="1" x14ac:dyDescent="0.2">
      <c r="A155" s="187"/>
      <c r="B155" s="188"/>
      <c r="C155" s="116" t="s">
        <v>20</v>
      </c>
      <c r="D155" s="66"/>
      <c r="E155" s="67">
        <v>1000</v>
      </c>
      <c r="F155" s="67"/>
      <c r="G155" s="67"/>
      <c r="H155" s="67">
        <v>1000</v>
      </c>
      <c r="I155" s="171"/>
    </row>
    <row r="156" spans="1:14" ht="14.25" customHeight="1" x14ac:dyDescent="0.2">
      <c r="A156" s="187"/>
      <c r="B156" s="188"/>
      <c r="C156" s="116" t="s">
        <v>21</v>
      </c>
      <c r="D156" s="66"/>
      <c r="E156" s="113">
        <v>0</v>
      </c>
      <c r="F156" s="67"/>
      <c r="G156" s="67"/>
      <c r="H156" s="113">
        <v>0</v>
      </c>
      <c r="I156" s="171"/>
    </row>
    <row r="157" spans="1:14" ht="37.5" customHeight="1" x14ac:dyDescent="0.2">
      <c r="A157" s="187"/>
      <c r="B157" s="188"/>
      <c r="C157" s="116" t="s">
        <v>22</v>
      </c>
      <c r="D157" s="66"/>
      <c r="E157" s="113">
        <v>0</v>
      </c>
      <c r="F157" s="67"/>
      <c r="G157" s="67"/>
      <c r="H157" s="113">
        <v>0</v>
      </c>
      <c r="I157" s="171"/>
    </row>
    <row r="158" spans="1:14" ht="51" customHeight="1" x14ac:dyDescent="0.2">
      <c r="A158" s="184" t="s">
        <v>261</v>
      </c>
      <c r="B158" s="171" t="s">
        <v>364</v>
      </c>
      <c r="C158" s="116" t="s">
        <v>242</v>
      </c>
      <c r="D158" s="174">
        <v>2014</v>
      </c>
      <c r="E158" s="67">
        <v>600</v>
      </c>
      <c r="F158" s="67"/>
      <c r="G158" s="67"/>
      <c r="H158" s="67">
        <v>600</v>
      </c>
      <c r="I158" s="171" t="s">
        <v>243</v>
      </c>
    </row>
    <row r="159" spans="1:14" ht="13.5" customHeight="1" x14ac:dyDescent="0.2">
      <c r="A159" s="184"/>
      <c r="B159" s="171"/>
      <c r="C159" s="116" t="s">
        <v>230</v>
      </c>
      <c r="D159" s="174"/>
      <c r="E159" s="67">
        <v>2000</v>
      </c>
      <c r="F159" s="67"/>
      <c r="G159" s="67"/>
      <c r="H159" s="67">
        <v>2000</v>
      </c>
      <c r="I159" s="171"/>
    </row>
    <row r="160" spans="1:14" x14ac:dyDescent="0.2">
      <c r="A160" s="184"/>
      <c r="B160" s="171"/>
      <c r="C160" s="116" t="s">
        <v>20</v>
      </c>
      <c r="D160" s="174"/>
      <c r="E160" s="67">
        <v>2000</v>
      </c>
      <c r="F160" s="67"/>
      <c r="G160" s="67"/>
      <c r="H160" s="67">
        <v>2000</v>
      </c>
      <c r="I160" s="171"/>
    </row>
    <row r="161" spans="1:9" x14ac:dyDescent="0.2">
      <c r="A161" s="184"/>
      <c r="B161" s="171"/>
      <c r="C161" s="116" t="s">
        <v>21</v>
      </c>
      <c r="D161" s="174"/>
      <c r="E161" s="113">
        <v>0</v>
      </c>
      <c r="F161" s="67"/>
      <c r="G161" s="67"/>
      <c r="H161" s="113">
        <v>0</v>
      </c>
      <c r="I161" s="171"/>
    </row>
    <row r="162" spans="1:9" ht="14.25" customHeight="1" x14ac:dyDescent="0.2">
      <c r="A162" s="184"/>
      <c r="B162" s="171"/>
      <c r="C162" s="116" t="s">
        <v>22</v>
      </c>
      <c r="D162" s="174"/>
      <c r="E162" s="113">
        <v>0</v>
      </c>
      <c r="F162" s="67"/>
      <c r="G162" s="67"/>
      <c r="H162" s="113">
        <v>0</v>
      </c>
      <c r="I162" s="171"/>
    </row>
    <row r="163" spans="1:9" ht="14.25" customHeight="1" x14ac:dyDescent="0.2">
      <c r="A163" s="108" t="s">
        <v>25</v>
      </c>
      <c r="B163" s="172" t="s">
        <v>278</v>
      </c>
      <c r="C163" s="172"/>
      <c r="D163" s="172"/>
      <c r="E163" s="172"/>
      <c r="F163" s="172"/>
      <c r="G163" s="172"/>
      <c r="H163" s="172"/>
      <c r="I163" s="172"/>
    </row>
    <row r="164" spans="1:9" ht="51.75" customHeight="1" x14ac:dyDescent="0.2">
      <c r="A164" s="170" t="s">
        <v>269</v>
      </c>
      <c r="B164" s="171" t="s">
        <v>252</v>
      </c>
      <c r="C164" s="116" t="s">
        <v>244</v>
      </c>
      <c r="D164" s="66">
        <v>2014</v>
      </c>
      <c r="E164" s="67">
        <v>5000</v>
      </c>
      <c r="F164" s="67"/>
      <c r="G164" s="67"/>
      <c r="H164" s="67">
        <v>5000</v>
      </c>
      <c r="I164" s="171" t="s">
        <v>243</v>
      </c>
    </row>
    <row r="165" spans="1:9" ht="17.25" customHeight="1" x14ac:dyDescent="0.2">
      <c r="A165" s="170"/>
      <c r="B165" s="171"/>
      <c r="C165" s="116" t="s">
        <v>230</v>
      </c>
      <c r="D165" s="66"/>
      <c r="E165" s="113">
        <v>0</v>
      </c>
      <c r="F165" s="67"/>
      <c r="G165" s="67"/>
      <c r="H165" s="113">
        <v>0</v>
      </c>
      <c r="I165" s="171"/>
    </row>
    <row r="166" spans="1:9" x14ac:dyDescent="0.2">
      <c r="A166" s="170"/>
      <c r="B166" s="171"/>
      <c r="C166" s="116" t="s">
        <v>20</v>
      </c>
      <c r="D166" s="66"/>
      <c r="E166" s="113">
        <v>0</v>
      </c>
      <c r="F166" s="67"/>
      <c r="G166" s="67"/>
      <c r="H166" s="113">
        <v>0</v>
      </c>
      <c r="I166" s="171"/>
    </row>
    <row r="167" spans="1:9" x14ac:dyDescent="0.2">
      <c r="A167" s="170"/>
      <c r="B167" s="171"/>
      <c r="C167" s="116" t="s">
        <v>21</v>
      </c>
      <c r="D167" s="66"/>
      <c r="E167" s="113">
        <v>0</v>
      </c>
      <c r="F167" s="67"/>
      <c r="G167" s="67"/>
      <c r="H167" s="113">
        <v>0</v>
      </c>
      <c r="I167" s="171"/>
    </row>
    <row r="168" spans="1:9" ht="22.5" customHeight="1" x14ac:dyDescent="0.2">
      <c r="A168" s="170"/>
      <c r="B168" s="171"/>
      <c r="C168" s="116" t="s">
        <v>22</v>
      </c>
      <c r="D168" s="66"/>
      <c r="E168" s="113">
        <v>0</v>
      </c>
      <c r="F168" s="67"/>
      <c r="G168" s="67"/>
      <c r="H168" s="113">
        <v>0</v>
      </c>
      <c r="I168" s="171"/>
    </row>
    <row r="169" spans="1:9" ht="27.75" hidden="1" customHeight="1" x14ac:dyDescent="0.2">
      <c r="A169" s="170"/>
      <c r="B169" s="173" t="s">
        <v>154</v>
      </c>
      <c r="C169" s="116" t="s">
        <v>18</v>
      </c>
      <c r="D169" s="66"/>
      <c r="E169" s="67" t="e">
        <f>E164+#REF!+E158+#REF!+E146+#REF!+#REF!+E130</f>
        <v>#REF!</v>
      </c>
      <c r="F169" s="67" t="e">
        <f>F164+#REF!+F158+#REF!+F146+#REF!+#REF!+F130</f>
        <v>#REF!</v>
      </c>
      <c r="G169" s="67" t="e">
        <f>G164+#REF!+G158+#REF!+G146+#REF!+#REF!+G130</f>
        <v>#REF!</v>
      </c>
      <c r="H169" s="67" t="e">
        <f>H164+#REF!+H158+#REF!+H146+#REF!+#REF!+H130</f>
        <v>#REF!</v>
      </c>
      <c r="I169" s="171"/>
    </row>
    <row r="170" spans="1:9" ht="15" hidden="1" customHeight="1" x14ac:dyDescent="0.2">
      <c r="A170" s="170"/>
      <c r="B170" s="173"/>
      <c r="C170" s="116" t="s">
        <v>19</v>
      </c>
      <c r="D170" s="66"/>
      <c r="E170" s="67" t="e">
        <f>E165+#REF!+E159+#REF!+E147+#REF!+#REF!+E131</f>
        <v>#REF!</v>
      </c>
      <c r="F170" s="67" t="e">
        <f>F165+#REF!+F159+#REF!+F147+#REF!+#REF!+F131</f>
        <v>#REF!</v>
      </c>
      <c r="G170" s="67" t="e">
        <f>G165+#REF!+G159+#REF!+G147+#REF!+#REF!+G131</f>
        <v>#REF!</v>
      </c>
      <c r="H170" s="67" t="e">
        <f>H165+#REF!+H159+#REF!+H147+#REF!+#REF!+H131</f>
        <v>#REF!</v>
      </c>
      <c r="I170" s="171"/>
    </row>
    <row r="171" spans="1:9" ht="12.75" hidden="1" customHeight="1" x14ac:dyDescent="0.2">
      <c r="A171" s="170"/>
      <c r="B171" s="173"/>
      <c r="C171" s="116" t="s">
        <v>20</v>
      </c>
      <c r="D171" s="66"/>
      <c r="E171" s="67" t="e">
        <f>E166+#REF!+E160+#REF!+E148+#REF!+#REF!+E132</f>
        <v>#REF!</v>
      </c>
      <c r="F171" s="67" t="e">
        <f>F166+#REF!+F160+#REF!+F148+#REF!+#REF!+F132</f>
        <v>#REF!</v>
      </c>
      <c r="G171" s="67" t="e">
        <f>G166+#REF!+G160+#REF!+G148+#REF!+#REF!+G132</f>
        <v>#REF!</v>
      </c>
      <c r="H171" s="67" t="e">
        <f>H166+#REF!+H160+#REF!+H148+#REF!+#REF!+H132</f>
        <v>#REF!</v>
      </c>
      <c r="I171" s="171"/>
    </row>
    <row r="172" spans="1:9" ht="12.75" hidden="1" customHeight="1" x14ac:dyDescent="0.2">
      <c r="A172" s="170"/>
      <c r="B172" s="173"/>
      <c r="C172" s="116" t="s">
        <v>21</v>
      </c>
      <c r="D172" s="66"/>
      <c r="E172" s="67" t="e">
        <f>E167+#REF!+E161+#REF!+E149+#REF!+#REF!+E133</f>
        <v>#REF!</v>
      </c>
      <c r="F172" s="67" t="e">
        <f>F167+#REF!+F161+#REF!+F149+#REF!+#REF!+F133</f>
        <v>#REF!</v>
      </c>
      <c r="G172" s="67" t="e">
        <f>G167+#REF!+G161+#REF!+G149+#REF!+#REF!+G133</f>
        <v>#REF!</v>
      </c>
      <c r="H172" s="67" t="e">
        <f>H167+#REF!+H161+#REF!+H149+#REF!+#REF!+H133</f>
        <v>#REF!</v>
      </c>
      <c r="I172" s="171"/>
    </row>
    <row r="173" spans="1:9" ht="15" hidden="1" customHeight="1" x14ac:dyDescent="0.2">
      <c r="A173" s="170"/>
      <c r="B173" s="173"/>
      <c r="C173" s="116" t="s">
        <v>22</v>
      </c>
      <c r="D173" s="66"/>
      <c r="E173" s="67" t="e">
        <f>E168+E163+E162+#REF!+E150+#REF!+#REF!+E134</f>
        <v>#REF!</v>
      </c>
      <c r="F173" s="67" t="e">
        <f>F168+F163+F162+#REF!+F150+#REF!+#REF!+F134</f>
        <v>#REF!</v>
      </c>
      <c r="G173" s="67" t="e">
        <f>G168+G163+G162+#REF!+G150+#REF!+#REF!+G134</f>
        <v>#REF!</v>
      </c>
      <c r="H173" s="67" t="e">
        <f>H168+H163+H162+#REF!+H150+#REF!+#REF!+H134</f>
        <v>#REF!</v>
      </c>
      <c r="I173" s="171"/>
    </row>
    <row r="174" spans="1:9" ht="15" hidden="1" customHeight="1" x14ac:dyDescent="0.2">
      <c r="A174" s="170"/>
      <c r="B174" s="173"/>
      <c r="C174" s="116" t="s">
        <v>216</v>
      </c>
      <c r="D174" s="66"/>
      <c r="E174" s="68" t="e">
        <f>SUM(E169:E173)</f>
        <v>#REF!</v>
      </c>
      <c r="F174" s="68" t="e">
        <f>SUM(F169:F173)</f>
        <v>#REF!</v>
      </c>
      <c r="G174" s="68" t="e">
        <f>SUM(G169:G173)</f>
        <v>#REF!</v>
      </c>
      <c r="H174" s="68" t="e">
        <f>SUM(H169:H173)</f>
        <v>#REF!</v>
      </c>
      <c r="I174" s="116"/>
    </row>
    <row r="175" spans="1:9" ht="12.75" hidden="1" customHeight="1" x14ac:dyDescent="0.2">
      <c r="A175" s="95"/>
      <c r="B175" s="104" t="s">
        <v>42</v>
      </c>
      <c r="C175" s="71"/>
      <c r="D175" s="104"/>
      <c r="E175" s="104"/>
      <c r="F175" s="104"/>
      <c r="G175" s="104"/>
      <c r="H175" s="104"/>
      <c r="I175" s="104"/>
    </row>
    <row r="176" spans="1:9" ht="51" customHeight="1" x14ac:dyDescent="0.2">
      <c r="A176" s="170" t="s">
        <v>276</v>
      </c>
      <c r="B176" s="171" t="s">
        <v>253</v>
      </c>
      <c r="C176" s="116" t="s">
        <v>244</v>
      </c>
      <c r="D176" s="66">
        <v>2014</v>
      </c>
      <c r="E176" s="132">
        <v>10000</v>
      </c>
      <c r="F176" s="104"/>
      <c r="G176" s="104"/>
      <c r="H176" s="132">
        <v>10000</v>
      </c>
      <c r="I176" s="171" t="s">
        <v>243</v>
      </c>
    </row>
    <row r="177" spans="1:9" ht="12.75" customHeight="1" x14ac:dyDescent="0.2">
      <c r="A177" s="170"/>
      <c r="B177" s="171"/>
      <c r="C177" s="116" t="s">
        <v>230</v>
      </c>
      <c r="D177" s="66"/>
      <c r="E177" s="113">
        <v>0</v>
      </c>
      <c r="F177" s="104"/>
      <c r="G177" s="104"/>
      <c r="H177" s="113">
        <v>0</v>
      </c>
      <c r="I177" s="171"/>
    </row>
    <row r="178" spans="1:9" ht="12.75" customHeight="1" x14ac:dyDescent="0.2">
      <c r="A178" s="170"/>
      <c r="B178" s="171"/>
      <c r="C178" s="116" t="s">
        <v>20</v>
      </c>
      <c r="D178" s="66"/>
      <c r="E178" s="113">
        <v>0</v>
      </c>
      <c r="F178" s="104"/>
      <c r="G178" s="104"/>
      <c r="H178" s="113">
        <v>0</v>
      </c>
      <c r="I178" s="171"/>
    </row>
    <row r="179" spans="1:9" ht="12.75" customHeight="1" x14ac:dyDescent="0.2">
      <c r="A179" s="170"/>
      <c r="B179" s="171"/>
      <c r="C179" s="116" t="s">
        <v>21</v>
      </c>
      <c r="D179" s="66"/>
      <c r="E179" s="113">
        <v>0</v>
      </c>
      <c r="F179" s="104"/>
      <c r="G179" s="104"/>
      <c r="H179" s="113">
        <v>0</v>
      </c>
      <c r="I179" s="171"/>
    </row>
    <row r="180" spans="1:9" ht="21" customHeight="1" x14ac:dyDescent="0.2">
      <c r="A180" s="170"/>
      <c r="B180" s="171"/>
      <c r="C180" s="116" t="s">
        <v>22</v>
      </c>
      <c r="D180" s="66"/>
      <c r="E180" s="113">
        <v>0</v>
      </c>
      <c r="F180" s="104"/>
      <c r="G180" s="104"/>
      <c r="H180" s="113">
        <v>0</v>
      </c>
      <c r="I180" s="171"/>
    </row>
    <row r="181" spans="1:9" ht="51" customHeight="1" x14ac:dyDescent="0.2">
      <c r="A181" s="170" t="s">
        <v>277</v>
      </c>
      <c r="B181" s="177" t="s">
        <v>254</v>
      </c>
      <c r="C181" s="116" t="s">
        <v>244</v>
      </c>
      <c r="D181" s="66">
        <v>2014</v>
      </c>
      <c r="E181" s="67">
        <v>4000</v>
      </c>
      <c r="F181" s="67"/>
      <c r="G181" s="67">
        <v>0</v>
      </c>
      <c r="H181" s="67">
        <v>4000</v>
      </c>
      <c r="I181" s="171" t="s">
        <v>243</v>
      </c>
    </row>
    <row r="182" spans="1:9" ht="14.25" customHeight="1" x14ac:dyDescent="0.2">
      <c r="A182" s="170"/>
      <c r="B182" s="178"/>
      <c r="C182" s="116" t="s">
        <v>230</v>
      </c>
      <c r="D182" s="66"/>
      <c r="E182" s="113">
        <v>0</v>
      </c>
      <c r="F182" s="67"/>
      <c r="G182" s="67"/>
      <c r="H182" s="113">
        <v>0</v>
      </c>
      <c r="I182" s="171"/>
    </row>
    <row r="183" spans="1:9" ht="13.5" customHeight="1" x14ac:dyDescent="0.2">
      <c r="A183" s="170"/>
      <c r="B183" s="178"/>
      <c r="C183" s="116" t="s">
        <v>20</v>
      </c>
      <c r="D183" s="66"/>
      <c r="E183" s="113">
        <v>0</v>
      </c>
      <c r="F183" s="67"/>
      <c r="G183" s="67"/>
      <c r="H183" s="113">
        <v>0</v>
      </c>
      <c r="I183" s="171"/>
    </row>
    <row r="184" spans="1:9" ht="12.75" customHeight="1" x14ac:dyDescent="0.2">
      <c r="A184" s="170"/>
      <c r="B184" s="178"/>
      <c r="C184" s="116" t="s">
        <v>21</v>
      </c>
      <c r="D184" s="66"/>
      <c r="E184" s="113">
        <v>0</v>
      </c>
      <c r="F184" s="67"/>
      <c r="G184" s="67"/>
      <c r="H184" s="113">
        <v>0</v>
      </c>
      <c r="I184" s="171"/>
    </row>
    <row r="185" spans="1:9" ht="15" customHeight="1" x14ac:dyDescent="0.2">
      <c r="A185" s="170"/>
      <c r="B185" s="178"/>
      <c r="C185" s="116" t="s">
        <v>22</v>
      </c>
      <c r="D185" s="66"/>
      <c r="E185" s="113">
        <v>0</v>
      </c>
      <c r="F185" s="67"/>
      <c r="G185" s="67"/>
      <c r="H185" s="113">
        <v>0</v>
      </c>
      <c r="I185" s="171"/>
    </row>
    <row r="186" spans="1:9" ht="50.25" customHeight="1" x14ac:dyDescent="0.2">
      <c r="A186" s="170" t="s">
        <v>279</v>
      </c>
      <c r="B186" s="177" t="s">
        <v>26</v>
      </c>
      <c r="C186" s="116" t="s">
        <v>244</v>
      </c>
      <c r="D186" s="66">
        <v>2014</v>
      </c>
      <c r="E186" s="67">
        <v>3000</v>
      </c>
      <c r="F186" s="67"/>
      <c r="G186" s="67"/>
      <c r="H186" s="67">
        <v>3000</v>
      </c>
      <c r="I186" s="171" t="s">
        <v>243</v>
      </c>
    </row>
    <row r="187" spans="1:9" ht="15" customHeight="1" x14ac:dyDescent="0.2">
      <c r="A187" s="170"/>
      <c r="B187" s="178"/>
      <c r="C187" s="116" t="s">
        <v>230</v>
      </c>
      <c r="D187" s="66"/>
      <c r="E187" s="113">
        <v>0</v>
      </c>
      <c r="F187" s="67"/>
      <c r="G187" s="67"/>
      <c r="H187" s="113">
        <v>0</v>
      </c>
      <c r="I187" s="171"/>
    </row>
    <row r="188" spans="1:9" x14ac:dyDescent="0.2">
      <c r="A188" s="170"/>
      <c r="B188" s="178"/>
      <c r="C188" s="116" t="s">
        <v>20</v>
      </c>
      <c r="D188" s="66"/>
      <c r="E188" s="113">
        <v>0</v>
      </c>
      <c r="F188" s="67"/>
      <c r="G188" s="67"/>
      <c r="H188" s="113">
        <v>0</v>
      </c>
      <c r="I188" s="171"/>
    </row>
    <row r="189" spans="1:9" x14ac:dyDescent="0.2">
      <c r="A189" s="170"/>
      <c r="B189" s="178"/>
      <c r="C189" s="116" t="s">
        <v>21</v>
      </c>
      <c r="D189" s="66"/>
      <c r="E189" s="113">
        <v>0</v>
      </c>
      <c r="F189" s="67"/>
      <c r="G189" s="67"/>
      <c r="H189" s="113">
        <v>0</v>
      </c>
      <c r="I189" s="171"/>
    </row>
    <row r="190" spans="1:9" ht="18" customHeight="1" x14ac:dyDescent="0.2">
      <c r="A190" s="170"/>
      <c r="B190" s="178"/>
      <c r="C190" s="116" t="s">
        <v>22</v>
      </c>
      <c r="D190" s="66"/>
      <c r="E190" s="113">
        <v>0</v>
      </c>
      <c r="F190" s="67"/>
      <c r="G190" s="67"/>
      <c r="H190" s="113">
        <v>0</v>
      </c>
      <c r="I190" s="171"/>
    </row>
    <row r="191" spans="1:9" ht="27.75" hidden="1" customHeight="1" x14ac:dyDescent="0.2">
      <c r="A191" s="170"/>
      <c r="B191" s="173" t="s">
        <v>154</v>
      </c>
      <c r="C191" s="116" t="s">
        <v>18</v>
      </c>
      <c r="D191" s="66"/>
      <c r="E191" s="67" t="e">
        <f>#REF!+#REF!+#REF!+#REF!+#REF!+E186+#REF!+#REF!</f>
        <v>#REF!</v>
      </c>
      <c r="F191" s="67" t="e">
        <f>#REF!+#REF!+#REF!+#REF!+#REF!+F186+#REF!+#REF!</f>
        <v>#REF!</v>
      </c>
      <c r="G191" s="67" t="e">
        <f>#REF!+#REF!+#REF!+#REF!+#REF!+G186+#REF!+#REF!</f>
        <v>#REF!</v>
      </c>
      <c r="H191" s="67" t="e">
        <f>#REF!+#REF!+#REF!+#REF!+#REF!+H186+#REF!+#REF!</f>
        <v>#REF!</v>
      </c>
      <c r="I191" s="171"/>
    </row>
    <row r="192" spans="1:9" ht="15" hidden="1" customHeight="1" x14ac:dyDescent="0.2">
      <c r="A192" s="170"/>
      <c r="B192" s="173"/>
      <c r="C192" s="116" t="s">
        <v>19</v>
      </c>
      <c r="D192" s="66"/>
      <c r="E192" s="67" t="e">
        <f>#REF!+#REF!+#REF!+#REF!+#REF!+E187+#REF!+#REF!</f>
        <v>#REF!</v>
      </c>
      <c r="F192" s="67" t="e">
        <f>#REF!+#REF!+#REF!+#REF!+#REF!+F187+#REF!+#REF!</f>
        <v>#REF!</v>
      </c>
      <c r="G192" s="67" t="e">
        <f>#REF!+#REF!+#REF!+#REF!+#REF!+G187+#REF!+#REF!</f>
        <v>#REF!</v>
      </c>
      <c r="H192" s="67" t="e">
        <f>#REF!+#REF!+#REF!+#REF!+#REF!+H187+#REF!+#REF!</f>
        <v>#REF!</v>
      </c>
      <c r="I192" s="171"/>
    </row>
    <row r="193" spans="1:9" hidden="1" x14ac:dyDescent="0.2">
      <c r="A193" s="170"/>
      <c r="B193" s="173"/>
      <c r="C193" s="116" t="s">
        <v>20</v>
      </c>
      <c r="D193" s="66"/>
      <c r="E193" s="67" t="e">
        <f>#REF!+#REF!+#REF!+#REF!+#REF!+E188+#REF!+#REF!</f>
        <v>#REF!</v>
      </c>
      <c r="F193" s="67" t="e">
        <f>#REF!+#REF!+#REF!+#REF!+#REF!+F188+#REF!+#REF!</f>
        <v>#REF!</v>
      </c>
      <c r="G193" s="67" t="e">
        <f>#REF!+#REF!+#REF!+#REF!+#REF!+G188+#REF!+#REF!</f>
        <v>#REF!</v>
      </c>
      <c r="H193" s="67" t="e">
        <f>#REF!+#REF!+#REF!+#REF!+#REF!+H188+#REF!+#REF!</f>
        <v>#REF!</v>
      </c>
      <c r="I193" s="171"/>
    </row>
    <row r="194" spans="1:9" hidden="1" x14ac:dyDescent="0.2">
      <c r="A194" s="170"/>
      <c r="B194" s="173"/>
      <c r="C194" s="116" t="s">
        <v>21</v>
      </c>
      <c r="D194" s="66"/>
      <c r="E194" s="67" t="e">
        <f>#REF!+#REF!+#REF!+#REF!+#REF!+E189+#REF!+#REF!</f>
        <v>#REF!</v>
      </c>
      <c r="F194" s="67" t="e">
        <f>#REF!+#REF!+#REF!+#REF!+#REF!+F189+#REF!+#REF!</f>
        <v>#REF!</v>
      </c>
      <c r="G194" s="67" t="e">
        <f>#REF!+#REF!+#REF!+#REF!+#REF!+G189+#REF!+#REF!</f>
        <v>#REF!</v>
      </c>
      <c r="H194" s="67" t="e">
        <f>#REF!+#REF!+#REF!+#REF!+#REF!+H189+#REF!+#REF!</f>
        <v>#REF!</v>
      </c>
      <c r="I194" s="171"/>
    </row>
    <row r="195" spans="1:9" ht="15" hidden="1" customHeight="1" x14ac:dyDescent="0.2">
      <c r="A195" s="170"/>
      <c r="B195" s="173"/>
      <c r="C195" s="116" t="s">
        <v>22</v>
      </c>
      <c r="D195" s="66"/>
      <c r="E195" s="67" t="e">
        <f>#REF!+#REF!+#REF!+#REF!+#REF!+E190+#REF!+#REF!</f>
        <v>#REF!</v>
      </c>
      <c r="F195" s="67" t="e">
        <f>#REF!+#REF!+#REF!+#REF!+#REF!+F190+#REF!+#REF!</f>
        <v>#REF!</v>
      </c>
      <c r="G195" s="67" t="e">
        <f>#REF!+#REF!+#REF!+#REF!+#REF!+G190+#REF!+#REF!</f>
        <v>#REF!</v>
      </c>
      <c r="H195" s="67" t="e">
        <f>#REF!+#REF!+#REF!+#REF!+#REF!+H190+#REF!+#REF!</f>
        <v>#REF!</v>
      </c>
      <c r="I195" s="171"/>
    </row>
    <row r="196" spans="1:9" ht="15" hidden="1" customHeight="1" x14ac:dyDescent="0.2">
      <c r="A196" s="170"/>
      <c r="B196" s="173"/>
      <c r="C196" s="116" t="s">
        <v>216</v>
      </c>
      <c r="D196" s="66"/>
      <c r="E196" s="68" t="e">
        <f>SUM(E191:E195)</f>
        <v>#REF!</v>
      </c>
      <c r="F196" s="68" t="e">
        <f>SUM(F191:F195)</f>
        <v>#REF!</v>
      </c>
      <c r="G196" s="68" t="e">
        <f>SUM(G191:G195)</f>
        <v>#REF!</v>
      </c>
      <c r="H196" s="68" t="e">
        <f>SUM(H191:H195)</f>
        <v>#REF!</v>
      </c>
      <c r="I196" s="116"/>
    </row>
    <row r="197" spans="1:9" ht="55.5" hidden="1" customHeight="1" x14ac:dyDescent="0.2">
      <c r="A197" s="95"/>
      <c r="B197" s="104" t="s">
        <v>51</v>
      </c>
      <c r="C197" s="71"/>
      <c r="D197" s="104"/>
      <c r="E197" s="104"/>
      <c r="F197" s="104"/>
      <c r="G197" s="104"/>
      <c r="H197" s="104"/>
      <c r="I197" s="104"/>
    </row>
    <row r="198" spans="1:9" ht="57.75" customHeight="1" x14ac:dyDescent="0.2">
      <c r="A198" s="170" t="s">
        <v>280</v>
      </c>
      <c r="B198" s="177" t="s">
        <v>36</v>
      </c>
      <c r="C198" s="116" t="s">
        <v>244</v>
      </c>
      <c r="D198" s="66">
        <v>2014</v>
      </c>
      <c r="E198" s="67">
        <v>2560</v>
      </c>
      <c r="F198" s="69"/>
      <c r="G198" s="67"/>
      <c r="H198" s="67">
        <v>2560</v>
      </c>
      <c r="I198" s="171" t="s">
        <v>321</v>
      </c>
    </row>
    <row r="199" spans="1:9" ht="14.25" customHeight="1" x14ac:dyDescent="0.2">
      <c r="A199" s="170"/>
      <c r="B199" s="178"/>
      <c r="C199" s="116" t="s">
        <v>230</v>
      </c>
      <c r="D199" s="66"/>
      <c r="E199" s="67">
        <v>10000</v>
      </c>
      <c r="F199" s="67"/>
      <c r="G199" s="67"/>
      <c r="H199" s="67">
        <v>10000</v>
      </c>
      <c r="I199" s="171"/>
    </row>
    <row r="200" spans="1:9" x14ac:dyDescent="0.2">
      <c r="A200" s="170"/>
      <c r="B200" s="178"/>
      <c r="C200" s="116" t="s">
        <v>20</v>
      </c>
      <c r="D200" s="66"/>
      <c r="E200" s="113">
        <v>0</v>
      </c>
      <c r="F200" s="67"/>
      <c r="G200" s="67"/>
      <c r="H200" s="113">
        <v>0</v>
      </c>
      <c r="I200" s="171"/>
    </row>
    <row r="201" spans="1:9" x14ac:dyDescent="0.2">
      <c r="A201" s="170"/>
      <c r="B201" s="178"/>
      <c r="C201" s="116" t="s">
        <v>21</v>
      </c>
      <c r="D201" s="66"/>
      <c r="E201" s="113">
        <v>0</v>
      </c>
      <c r="F201" s="67"/>
      <c r="G201" s="67"/>
      <c r="H201" s="113">
        <v>0</v>
      </c>
      <c r="I201" s="171"/>
    </row>
    <row r="202" spans="1:9" ht="15" customHeight="1" x14ac:dyDescent="0.2">
      <c r="A202" s="170"/>
      <c r="B202" s="178"/>
      <c r="C202" s="116" t="s">
        <v>22</v>
      </c>
      <c r="D202" s="66"/>
      <c r="E202" s="67">
        <v>10000</v>
      </c>
      <c r="F202" s="67"/>
      <c r="G202" s="67"/>
      <c r="H202" s="67">
        <v>10000</v>
      </c>
      <c r="I202" s="171"/>
    </row>
    <row r="203" spans="1:9" ht="38.25" customHeight="1" x14ac:dyDescent="0.2">
      <c r="A203" s="170" t="s">
        <v>281</v>
      </c>
      <c r="B203" s="186" t="s">
        <v>322</v>
      </c>
      <c r="C203" s="116" t="s">
        <v>244</v>
      </c>
      <c r="D203" s="66">
        <v>2014</v>
      </c>
      <c r="E203" s="67">
        <v>25000</v>
      </c>
      <c r="F203" s="67"/>
      <c r="G203" s="67"/>
      <c r="H203" s="67">
        <v>25000</v>
      </c>
      <c r="I203" s="176" t="s">
        <v>323</v>
      </c>
    </row>
    <row r="204" spans="1:9" ht="18.75" customHeight="1" x14ac:dyDescent="0.2">
      <c r="A204" s="170"/>
      <c r="B204" s="178"/>
      <c r="C204" s="116" t="s">
        <v>230</v>
      </c>
      <c r="D204" s="66"/>
      <c r="E204" s="113">
        <v>0</v>
      </c>
      <c r="F204" s="67"/>
      <c r="G204" s="67"/>
      <c r="H204" s="113">
        <v>0</v>
      </c>
      <c r="I204" s="176"/>
    </row>
    <row r="205" spans="1:9" x14ac:dyDescent="0.2">
      <c r="A205" s="170"/>
      <c r="B205" s="178"/>
      <c r="C205" s="116" t="s">
        <v>20</v>
      </c>
      <c r="D205" s="66"/>
      <c r="E205" s="113">
        <v>0</v>
      </c>
      <c r="F205" s="67"/>
      <c r="G205" s="67"/>
      <c r="H205" s="113">
        <v>0</v>
      </c>
      <c r="I205" s="176"/>
    </row>
    <row r="206" spans="1:9" x14ac:dyDescent="0.2">
      <c r="A206" s="170"/>
      <c r="B206" s="178"/>
      <c r="C206" s="116" t="s">
        <v>21</v>
      </c>
      <c r="D206" s="66"/>
      <c r="E206" s="113">
        <v>0</v>
      </c>
      <c r="F206" s="67"/>
      <c r="G206" s="67"/>
      <c r="H206" s="113">
        <v>0</v>
      </c>
      <c r="I206" s="176"/>
    </row>
    <row r="207" spans="1:9" ht="14.25" customHeight="1" x14ac:dyDescent="0.2">
      <c r="A207" s="170"/>
      <c r="B207" s="178"/>
      <c r="C207" s="116" t="s">
        <v>22</v>
      </c>
      <c r="D207" s="66"/>
      <c r="E207" s="113">
        <v>0</v>
      </c>
      <c r="F207" s="67"/>
      <c r="G207" s="67"/>
      <c r="H207" s="113">
        <v>0</v>
      </c>
      <c r="I207" s="176"/>
    </row>
    <row r="208" spans="1:9" ht="27.75" hidden="1" customHeight="1" x14ac:dyDescent="0.2">
      <c r="A208" s="170"/>
      <c r="B208" s="173" t="s">
        <v>154</v>
      </c>
      <c r="C208" s="116" t="s">
        <v>18</v>
      </c>
      <c r="D208" s="66"/>
      <c r="E208" s="67" t="e">
        <f>#REF!</f>
        <v>#REF!</v>
      </c>
      <c r="F208" s="67" t="e">
        <f>#REF!</f>
        <v>#REF!</v>
      </c>
      <c r="G208" s="67" t="e">
        <f>#REF!</f>
        <v>#REF!</v>
      </c>
      <c r="H208" s="67" t="e">
        <f>#REF!</f>
        <v>#REF!</v>
      </c>
      <c r="I208" s="171"/>
    </row>
    <row r="209" spans="1:9" ht="15" hidden="1" customHeight="1" x14ac:dyDescent="0.2">
      <c r="A209" s="170"/>
      <c r="B209" s="173"/>
      <c r="C209" s="116" t="s">
        <v>19</v>
      </c>
      <c r="D209" s="66"/>
      <c r="E209" s="67" t="e">
        <f>#REF!</f>
        <v>#REF!</v>
      </c>
      <c r="F209" s="67" t="e">
        <f>#REF!</f>
        <v>#REF!</v>
      </c>
      <c r="G209" s="67" t="e">
        <f>#REF!</f>
        <v>#REF!</v>
      </c>
      <c r="H209" s="67" t="e">
        <f>#REF!</f>
        <v>#REF!</v>
      </c>
      <c r="I209" s="171"/>
    </row>
    <row r="210" spans="1:9" hidden="1" x14ac:dyDescent="0.2">
      <c r="A210" s="170"/>
      <c r="B210" s="173"/>
      <c r="C210" s="116" t="s">
        <v>20</v>
      </c>
      <c r="D210" s="66"/>
      <c r="E210" s="67" t="e">
        <f>#REF!</f>
        <v>#REF!</v>
      </c>
      <c r="F210" s="67" t="e">
        <f>#REF!</f>
        <v>#REF!</v>
      </c>
      <c r="G210" s="67" t="e">
        <f>#REF!</f>
        <v>#REF!</v>
      </c>
      <c r="H210" s="67" t="e">
        <f>#REF!</f>
        <v>#REF!</v>
      </c>
      <c r="I210" s="171"/>
    </row>
    <row r="211" spans="1:9" hidden="1" x14ac:dyDescent="0.2">
      <c r="A211" s="170"/>
      <c r="B211" s="173"/>
      <c r="C211" s="116" t="s">
        <v>21</v>
      </c>
      <c r="D211" s="66"/>
      <c r="E211" s="67" t="e">
        <f>#REF!</f>
        <v>#REF!</v>
      </c>
      <c r="F211" s="67" t="e">
        <f>#REF!</f>
        <v>#REF!</v>
      </c>
      <c r="G211" s="67" t="e">
        <f>#REF!</f>
        <v>#REF!</v>
      </c>
      <c r="H211" s="67" t="e">
        <f>#REF!</f>
        <v>#REF!</v>
      </c>
      <c r="I211" s="171"/>
    </row>
    <row r="212" spans="1:9" ht="15" hidden="1" customHeight="1" x14ac:dyDescent="0.2">
      <c r="A212" s="170"/>
      <c r="B212" s="173"/>
      <c r="C212" s="116" t="s">
        <v>22</v>
      </c>
      <c r="D212" s="66"/>
      <c r="E212" s="67" t="e">
        <f>#REF!</f>
        <v>#REF!</v>
      </c>
      <c r="F212" s="67" t="e">
        <f>#REF!</f>
        <v>#REF!</v>
      </c>
      <c r="G212" s="67" t="e">
        <f>#REF!</f>
        <v>#REF!</v>
      </c>
      <c r="H212" s="67" t="e">
        <f>#REF!</f>
        <v>#REF!</v>
      </c>
      <c r="I212" s="171"/>
    </row>
    <row r="213" spans="1:9" ht="15" hidden="1" customHeight="1" x14ac:dyDescent="0.2">
      <c r="A213" s="170"/>
      <c r="B213" s="173"/>
      <c r="C213" s="116" t="s">
        <v>216</v>
      </c>
      <c r="D213" s="66"/>
      <c r="E213" s="68" t="e">
        <f>SUM(E208:E212)</f>
        <v>#REF!</v>
      </c>
      <c r="F213" s="68" t="e">
        <f>SUM(F208:F212)</f>
        <v>#REF!</v>
      </c>
      <c r="G213" s="68" t="e">
        <f>SUM(G208:G212)</f>
        <v>#REF!</v>
      </c>
      <c r="H213" s="68" t="e">
        <f>SUM(H208:H212)</f>
        <v>#REF!</v>
      </c>
      <c r="I213" s="116"/>
    </row>
    <row r="214" spans="1:9" ht="26.25" hidden="1" customHeight="1" x14ac:dyDescent="0.2">
      <c r="A214" s="95"/>
      <c r="B214" s="104" t="s">
        <v>178</v>
      </c>
      <c r="C214" s="71"/>
      <c r="D214" s="104"/>
      <c r="E214" s="104"/>
      <c r="F214" s="104"/>
      <c r="G214" s="104"/>
      <c r="H214" s="104"/>
      <c r="I214" s="104"/>
    </row>
    <row r="215" spans="1:9" ht="53.25" customHeight="1" x14ac:dyDescent="0.2">
      <c r="A215" s="170" t="s">
        <v>282</v>
      </c>
      <c r="B215" s="177" t="s">
        <v>325</v>
      </c>
      <c r="C215" s="116" t="s">
        <v>244</v>
      </c>
      <c r="D215" s="66">
        <v>2014</v>
      </c>
      <c r="E215" s="67">
        <v>5000</v>
      </c>
      <c r="F215" s="67"/>
      <c r="G215" s="67"/>
      <c r="H215" s="67">
        <v>5000</v>
      </c>
      <c r="I215" s="176" t="s">
        <v>324</v>
      </c>
    </row>
    <row r="216" spans="1:9" ht="14.25" customHeight="1" x14ac:dyDescent="0.2">
      <c r="A216" s="170"/>
      <c r="B216" s="178"/>
      <c r="C216" s="116" t="s">
        <v>230</v>
      </c>
      <c r="D216" s="66"/>
      <c r="E216" s="67">
        <v>170000</v>
      </c>
      <c r="F216" s="67"/>
      <c r="G216" s="67"/>
      <c r="H216" s="67">
        <v>170000</v>
      </c>
      <c r="I216" s="176"/>
    </row>
    <row r="217" spans="1:9" x14ac:dyDescent="0.2">
      <c r="A217" s="170"/>
      <c r="B217" s="178"/>
      <c r="C217" s="116" t="s">
        <v>20</v>
      </c>
      <c r="D217" s="66"/>
      <c r="E217" s="67">
        <v>170000</v>
      </c>
      <c r="F217" s="67"/>
      <c r="G217" s="67"/>
      <c r="H217" s="67">
        <v>170000</v>
      </c>
      <c r="I217" s="176"/>
    </row>
    <row r="218" spans="1:9" x14ac:dyDescent="0.2">
      <c r="A218" s="170"/>
      <c r="B218" s="178"/>
      <c r="C218" s="116" t="s">
        <v>21</v>
      </c>
      <c r="D218" s="66"/>
      <c r="E218" s="113">
        <v>0</v>
      </c>
      <c r="F218" s="67"/>
      <c r="G218" s="67"/>
      <c r="H218" s="113">
        <v>0</v>
      </c>
      <c r="I218" s="176"/>
    </row>
    <row r="219" spans="1:9" ht="14.25" customHeight="1" x14ac:dyDescent="0.2">
      <c r="A219" s="170"/>
      <c r="B219" s="178"/>
      <c r="C219" s="116" t="s">
        <v>22</v>
      </c>
      <c r="D219" s="66"/>
      <c r="E219" s="113">
        <v>0</v>
      </c>
      <c r="F219" s="67"/>
      <c r="G219" s="67"/>
      <c r="H219" s="113">
        <v>0</v>
      </c>
      <c r="I219" s="176"/>
    </row>
    <row r="220" spans="1:9" ht="39" customHeight="1" x14ac:dyDescent="0.2">
      <c r="A220" s="170" t="s">
        <v>283</v>
      </c>
      <c r="B220" s="177" t="s">
        <v>248</v>
      </c>
      <c r="C220" s="116" t="s">
        <v>244</v>
      </c>
      <c r="D220" s="66">
        <v>2014</v>
      </c>
      <c r="E220" s="67">
        <f>SUM(F220:H220)</f>
        <v>6000</v>
      </c>
      <c r="F220" s="67"/>
      <c r="G220" s="67"/>
      <c r="H220" s="67">
        <v>6000</v>
      </c>
      <c r="I220" s="176" t="s">
        <v>326</v>
      </c>
    </row>
    <row r="221" spans="1:9" ht="12" customHeight="1" x14ac:dyDescent="0.2">
      <c r="A221" s="170"/>
      <c r="B221" s="178"/>
      <c r="C221" s="116" t="s">
        <v>230</v>
      </c>
      <c r="D221" s="66"/>
      <c r="E221" s="113">
        <v>0</v>
      </c>
      <c r="F221" s="67"/>
      <c r="G221" s="67"/>
      <c r="H221" s="113">
        <v>0</v>
      </c>
      <c r="I221" s="176"/>
    </row>
    <row r="222" spans="1:9" ht="12.75" customHeight="1" x14ac:dyDescent="0.2">
      <c r="A222" s="170"/>
      <c r="B222" s="178"/>
      <c r="C222" s="116" t="s">
        <v>20</v>
      </c>
      <c r="D222" s="66"/>
      <c r="E222" s="113">
        <v>0</v>
      </c>
      <c r="F222" s="67"/>
      <c r="G222" s="67"/>
      <c r="H222" s="113">
        <v>0</v>
      </c>
      <c r="I222" s="176"/>
    </row>
    <row r="223" spans="1:9" x14ac:dyDescent="0.2">
      <c r="A223" s="170"/>
      <c r="B223" s="178"/>
      <c r="C223" s="116" t="s">
        <v>21</v>
      </c>
      <c r="D223" s="66"/>
      <c r="E223" s="113">
        <v>0</v>
      </c>
      <c r="F223" s="67"/>
      <c r="G223" s="67"/>
      <c r="H223" s="113">
        <v>0</v>
      </c>
      <c r="I223" s="176"/>
    </row>
    <row r="224" spans="1:9" ht="15" customHeight="1" x14ac:dyDescent="0.2">
      <c r="A224" s="170"/>
      <c r="B224" s="178"/>
      <c r="C224" s="116" t="s">
        <v>22</v>
      </c>
      <c r="D224" s="66"/>
      <c r="E224" s="113">
        <v>0</v>
      </c>
      <c r="F224" s="67"/>
      <c r="G224" s="67"/>
      <c r="H224" s="113">
        <v>0</v>
      </c>
      <c r="I224" s="176"/>
    </row>
    <row r="225" spans="1:11" ht="39" customHeight="1" x14ac:dyDescent="0.2">
      <c r="A225" s="170" t="s">
        <v>306</v>
      </c>
      <c r="B225" s="179" t="s">
        <v>327</v>
      </c>
      <c r="C225" s="116" t="s">
        <v>244</v>
      </c>
      <c r="D225" s="66">
        <v>2014</v>
      </c>
      <c r="E225" s="67">
        <v>9000</v>
      </c>
      <c r="F225" s="67"/>
      <c r="G225" s="67"/>
      <c r="H225" s="67">
        <v>9000</v>
      </c>
      <c r="I225" s="176" t="s">
        <v>358</v>
      </c>
      <c r="K225" s="64" t="s">
        <v>224</v>
      </c>
    </row>
    <row r="226" spans="1:11" ht="14.25" customHeight="1" x14ac:dyDescent="0.2">
      <c r="A226" s="170"/>
      <c r="B226" s="180"/>
      <c r="C226" s="116" t="s">
        <v>230</v>
      </c>
      <c r="D226" s="66"/>
      <c r="E226" s="113">
        <v>0</v>
      </c>
      <c r="F226" s="67"/>
      <c r="G226" s="67"/>
      <c r="H226" s="113">
        <v>0</v>
      </c>
      <c r="I226" s="176"/>
    </row>
    <row r="227" spans="1:11" x14ac:dyDescent="0.2">
      <c r="A227" s="170"/>
      <c r="B227" s="180"/>
      <c r="C227" s="116" t="s">
        <v>20</v>
      </c>
      <c r="D227" s="66"/>
      <c r="E227" s="113">
        <v>0</v>
      </c>
      <c r="F227" s="67"/>
      <c r="G227" s="67"/>
      <c r="H227" s="113">
        <v>0</v>
      </c>
      <c r="I227" s="176"/>
    </row>
    <row r="228" spans="1:11" x14ac:dyDescent="0.2">
      <c r="A228" s="170"/>
      <c r="B228" s="180"/>
      <c r="C228" s="116" t="s">
        <v>21</v>
      </c>
      <c r="D228" s="66"/>
      <c r="E228" s="113">
        <v>0</v>
      </c>
      <c r="F228" s="67"/>
      <c r="G228" s="67"/>
      <c r="H228" s="113">
        <v>0</v>
      </c>
      <c r="I228" s="176"/>
    </row>
    <row r="229" spans="1:11" ht="24.75" customHeight="1" x14ac:dyDescent="0.2">
      <c r="A229" s="170"/>
      <c r="B229" s="180"/>
      <c r="C229" s="116" t="s">
        <v>22</v>
      </c>
      <c r="D229" s="66"/>
      <c r="E229" s="113">
        <v>0</v>
      </c>
      <c r="F229" s="67"/>
      <c r="G229" s="67"/>
      <c r="H229" s="113">
        <v>0</v>
      </c>
      <c r="I229" s="176"/>
    </row>
    <row r="230" spans="1:11" ht="27.75" hidden="1" customHeight="1" x14ac:dyDescent="0.2">
      <c r="A230" s="170"/>
      <c r="B230" s="173" t="s">
        <v>154</v>
      </c>
      <c r="C230" s="116" t="s">
        <v>18</v>
      </c>
      <c r="D230" s="66"/>
      <c r="E230" s="67" t="e">
        <f>E225+#REF!+#REF!+E220+E215</f>
        <v>#REF!</v>
      </c>
      <c r="F230" s="67" t="e">
        <f>F225+#REF!+#REF!+F220+F215</f>
        <v>#REF!</v>
      </c>
      <c r="G230" s="67" t="e">
        <f>G225+#REF!+#REF!+G220+G215</f>
        <v>#REF!</v>
      </c>
      <c r="H230" s="67" t="e">
        <f>H225+#REF!+#REF!+H220+H215</f>
        <v>#REF!</v>
      </c>
      <c r="I230" s="171"/>
    </row>
    <row r="231" spans="1:11" ht="15" hidden="1" customHeight="1" x14ac:dyDescent="0.2">
      <c r="A231" s="170"/>
      <c r="B231" s="173"/>
      <c r="C231" s="116" t="s">
        <v>19</v>
      </c>
      <c r="D231" s="66"/>
      <c r="E231" s="67" t="e">
        <f>E226+#REF!+#REF!+E221+E216</f>
        <v>#REF!</v>
      </c>
      <c r="F231" s="67" t="e">
        <f>F226+#REF!+#REF!+F221+F216</f>
        <v>#REF!</v>
      </c>
      <c r="G231" s="67" t="e">
        <f>G226+#REF!+#REF!+G221+G216</f>
        <v>#REF!</v>
      </c>
      <c r="H231" s="67" t="e">
        <f>H226+#REF!+#REF!+H221+H216</f>
        <v>#REF!</v>
      </c>
      <c r="I231" s="171"/>
    </row>
    <row r="232" spans="1:11" hidden="1" x14ac:dyDescent="0.2">
      <c r="A232" s="170"/>
      <c r="B232" s="173"/>
      <c r="C232" s="116" t="s">
        <v>20</v>
      </c>
      <c r="D232" s="66"/>
      <c r="E232" s="67" t="e">
        <f>E227+#REF!+#REF!+E222+E217</f>
        <v>#REF!</v>
      </c>
      <c r="F232" s="67" t="e">
        <f>F227+#REF!+#REF!+F222+F217</f>
        <v>#REF!</v>
      </c>
      <c r="G232" s="67" t="e">
        <f>G227+#REF!+#REF!+G222+G217</f>
        <v>#REF!</v>
      </c>
      <c r="H232" s="67" t="e">
        <f>H227+#REF!+#REF!+H222+H217</f>
        <v>#REF!</v>
      </c>
      <c r="I232" s="171"/>
    </row>
    <row r="233" spans="1:11" hidden="1" x14ac:dyDescent="0.2">
      <c r="A233" s="170"/>
      <c r="B233" s="173"/>
      <c r="C233" s="116" t="s">
        <v>21</v>
      </c>
      <c r="D233" s="66"/>
      <c r="E233" s="67" t="e">
        <f>E228+#REF!+#REF!+E223+E218</f>
        <v>#REF!</v>
      </c>
      <c r="F233" s="67" t="e">
        <f>F228+#REF!+#REF!+F223+F218</f>
        <v>#REF!</v>
      </c>
      <c r="G233" s="67" t="e">
        <f>G228+#REF!+#REF!+G223+G218</f>
        <v>#REF!</v>
      </c>
      <c r="H233" s="67" t="e">
        <f>H228+#REF!+#REF!+H223+H218</f>
        <v>#REF!</v>
      </c>
      <c r="I233" s="171"/>
    </row>
    <row r="234" spans="1:11" ht="15" hidden="1" customHeight="1" x14ac:dyDescent="0.2">
      <c r="A234" s="170"/>
      <c r="B234" s="173"/>
      <c r="C234" s="116" t="s">
        <v>22</v>
      </c>
      <c r="D234" s="66"/>
      <c r="E234" s="67" t="e">
        <f>E229+#REF!+#REF!+E224+E219</f>
        <v>#REF!</v>
      </c>
      <c r="F234" s="67" t="e">
        <f>F229+#REF!+#REF!+F224+F219</f>
        <v>#REF!</v>
      </c>
      <c r="G234" s="67" t="e">
        <f>G229+#REF!+#REF!+G224+G219</f>
        <v>#REF!</v>
      </c>
      <c r="H234" s="67" t="e">
        <f>H229+#REF!+#REF!+H224+H219</f>
        <v>#REF!</v>
      </c>
      <c r="I234" s="171"/>
    </row>
    <row r="235" spans="1:11" ht="15" hidden="1" customHeight="1" x14ac:dyDescent="0.2">
      <c r="A235" s="170"/>
      <c r="B235" s="173"/>
      <c r="C235" s="116" t="s">
        <v>216</v>
      </c>
      <c r="D235" s="66"/>
      <c r="E235" s="68" t="e">
        <f>SUM(E230:E234)</f>
        <v>#REF!</v>
      </c>
      <c r="F235" s="68" t="e">
        <f>SUM(F230:F234)</f>
        <v>#REF!</v>
      </c>
      <c r="G235" s="68" t="e">
        <f>SUM(G230:G234)</f>
        <v>#REF!</v>
      </c>
      <c r="H235" s="68" t="e">
        <f>SUM(H230:H234)</f>
        <v>#REF!</v>
      </c>
      <c r="I235" s="116"/>
    </row>
    <row r="236" spans="1:11" hidden="1" x14ac:dyDescent="0.2">
      <c r="A236" s="95"/>
      <c r="B236" s="104" t="s">
        <v>75</v>
      </c>
      <c r="C236" s="71"/>
      <c r="D236" s="104"/>
      <c r="E236" s="104"/>
      <c r="F236" s="104"/>
      <c r="G236" s="104"/>
      <c r="H236" s="104"/>
      <c r="I236" s="104"/>
    </row>
    <row r="237" spans="1:11" ht="33" hidden="1" customHeight="1" x14ac:dyDescent="0.2">
      <c r="A237" s="170" t="s">
        <v>201</v>
      </c>
      <c r="B237" s="182" t="s">
        <v>81</v>
      </c>
      <c r="C237" s="116" t="s">
        <v>18</v>
      </c>
      <c r="D237" s="66" t="s">
        <v>170</v>
      </c>
      <c r="E237" s="67">
        <f t="shared" ref="E237:E266" si="2">SUM(F237:H237)</f>
        <v>0</v>
      </c>
      <c r="F237" s="67"/>
      <c r="G237" s="67"/>
      <c r="H237" s="67"/>
      <c r="I237" s="176" t="s">
        <v>104</v>
      </c>
    </row>
    <row r="238" spans="1:11" ht="15" hidden="1" customHeight="1" x14ac:dyDescent="0.2">
      <c r="A238" s="170"/>
      <c r="B238" s="182"/>
      <c r="C238" s="116" t="s">
        <v>19</v>
      </c>
      <c r="D238" s="66"/>
      <c r="E238" s="67">
        <f t="shared" si="2"/>
        <v>0</v>
      </c>
      <c r="F238" s="67"/>
      <c r="G238" s="67"/>
      <c r="H238" s="67"/>
      <c r="I238" s="176"/>
    </row>
    <row r="239" spans="1:11" hidden="1" x14ac:dyDescent="0.2">
      <c r="A239" s="170"/>
      <c r="B239" s="182"/>
      <c r="C239" s="116" t="s">
        <v>20</v>
      </c>
      <c r="D239" s="66"/>
      <c r="E239" s="67">
        <f t="shared" si="2"/>
        <v>0</v>
      </c>
      <c r="F239" s="67"/>
      <c r="G239" s="67"/>
      <c r="H239" s="67"/>
      <c r="I239" s="176"/>
    </row>
    <row r="240" spans="1:11" hidden="1" x14ac:dyDescent="0.2">
      <c r="A240" s="170"/>
      <c r="B240" s="182"/>
      <c r="C240" s="116" t="s">
        <v>21</v>
      </c>
      <c r="D240" s="66"/>
      <c r="E240" s="67">
        <f t="shared" si="2"/>
        <v>0</v>
      </c>
      <c r="F240" s="67"/>
      <c r="G240" s="67"/>
      <c r="H240" s="67"/>
      <c r="I240" s="176"/>
    </row>
    <row r="241" spans="1:9" ht="13.5" hidden="1" customHeight="1" x14ac:dyDescent="0.2">
      <c r="A241" s="170"/>
      <c r="B241" s="182"/>
      <c r="C241" s="116" t="s">
        <v>22</v>
      </c>
      <c r="D241" s="66"/>
      <c r="E241" s="67">
        <f t="shared" si="2"/>
        <v>0</v>
      </c>
      <c r="F241" s="67"/>
      <c r="G241" s="67"/>
      <c r="H241" s="67"/>
      <c r="I241" s="176"/>
    </row>
    <row r="242" spans="1:9" ht="31.5" hidden="1" customHeight="1" x14ac:dyDescent="0.2">
      <c r="A242" s="170" t="s">
        <v>202</v>
      </c>
      <c r="B242" s="182" t="s">
        <v>83</v>
      </c>
      <c r="C242" s="116" t="s">
        <v>18</v>
      </c>
      <c r="D242" s="66" t="s">
        <v>170</v>
      </c>
      <c r="E242" s="67">
        <f t="shared" si="2"/>
        <v>0</v>
      </c>
      <c r="F242" s="67"/>
      <c r="G242" s="67"/>
      <c r="H242" s="67"/>
      <c r="I242" s="176" t="s">
        <v>104</v>
      </c>
    </row>
    <row r="243" spans="1:9" ht="12.75" hidden="1" customHeight="1" x14ac:dyDescent="0.2">
      <c r="A243" s="170"/>
      <c r="B243" s="182"/>
      <c r="C243" s="116" t="s">
        <v>19</v>
      </c>
      <c r="D243" s="66"/>
      <c r="E243" s="67">
        <f t="shared" si="2"/>
        <v>0</v>
      </c>
      <c r="F243" s="67"/>
      <c r="G243" s="67"/>
      <c r="H243" s="67"/>
      <c r="I243" s="176"/>
    </row>
    <row r="244" spans="1:9" hidden="1" x14ac:dyDescent="0.2">
      <c r="A244" s="170"/>
      <c r="B244" s="182"/>
      <c r="C244" s="116" t="s">
        <v>20</v>
      </c>
      <c r="D244" s="66"/>
      <c r="E244" s="67">
        <f t="shared" si="2"/>
        <v>0</v>
      </c>
      <c r="F244" s="67"/>
      <c r="G244" s="67"/>
      <c r="H244" s="67"/>
      <c r="I244" s="176"/>
    </row>
    <row r="245" spans="1:9" hidden="1" x14ac:dyDescent="0.2">
      <c r="A245" s="170"/>
      <c r="B245" s="182"/>
      <c r="C245" s="116" t="s">
        <v>21</v>
      </c>
      <c r="D245" s="66"/>
      <c r="E245" s="67">
        <f t="shared" si="2"/>
        <v>0</v>
      </c>
      <c r="F245" s="67"/>
      <c r="G245" s="67"/>
      <c r="H245" s="67"/>
      <c r="I245" s="176"/>
    </row>
    <row r="246" spans="1:9" ht="12.75" hidden="1" customHeight="1" x14ac:dyDescent="0.2">
      <c r="A246" s="170"/>
      <c r="B246" s="182"/>
      <c r="C246" s="116" t="s">
        <v>22</v>
      </c>
      <c r="D246" s="66"/>
      <c r="E246" s="67">
        <f t="shared" si="2"/>
        <v>0</v>
      </c>
      <c r="F246" s="67"/>
      <c r="G246" s="67"/>
      <c r="H246" s="67"/>
      <c r="I246" s="176"/>
    </row>
    <row r="247" spans="1:9" ht="32.25" hidden="1" customHeight="1" x14ac:dyDescent="0.2">
      <c r="A247" s="170" t="s">
        <v>203</v>
      </c>
      <c r="B247" s="182" t="s">
        <v>85</v>
      </c>
      <c r="C247" s="116" t="s">
        <v>18</v>
      </c>
      <c r="D247" s="66" t="s">
        <v>170</v>
      </c>
      <c r="E247" s="67">
        <f t="shared" si="2"/>
        <v>0</v>
      </c>
      <c r="F247" s="67"/>
      <c r="G247" s="67"/>
      <c r="H247" s="67"/>
      <c r="I247" s="176" t="s">
        <v>104</v>
      </c>
    </row>
    <row r="248" spans="1:9" ht="13.5" hidden="1" customHeight="1" x14ac:dyDescent="0.2">
      <c r="A248" s="170"/>
      <c r="B248" s="182"/>
      <c r="C248" s="116" t="s">
        <v>19</v>
      </c>
      <c r="D248" s="66"/>
      <c r="E248" s="67">
        <f t="shared" si="2"/>
        <v>0</v>
      </c>
      <c r="F248" s="67"/>
      <c r="G248" s="67"/>
      <c r="H248" s="67"/>
      <c r="I248" s="176"/>
    </row>
    <row r="249" spans="1:9" hidden="1" x14ac:dyDescent="0.2">
      <c r="A249" s="170"/>
      <c r="B249" s="182"/>
      <c r="C249" s="116" t="s">
        <v>20</v>
      </c>
      <c r="D249" s="66"/>
      <c r="E249" s="67">
        <f t="shared" si="2"/>
        <v>0</v>
      </c>
      <c r="F249" s="67"/>
      <c r="G249" s="67"/>
      <c r="H249" s="67"/>
      <c r="I249" s="176"/>
    </row>
    <row r="250" spans="1:9" hidden="1" x14ac:dyDescent="0.2">
      <c r="A250" s="170"/>
      <c r="B250" s="182"/>
      <c r="C250" s="116" t="s">
        <v>21</v>
      </c>
      <c r="D250" s="66"/>
      <c r="E250" s="67">
        <f t="shared" si="2"/>
        <v>0</v>
      </c>
      <c r="F250" s="67"/>
      <c r="G250" s="67"/>
      <c r="H250" s="67"/>
      <c r="I250" s="176"/>
    </row>
    <row r="251" spans="1:9" ht="14.25" hidden="1" customHeight="1" x14ac:dyDescent="0.2">
      <c r="A251" s="170"/>
      <c r="B251" s="182"/>
      <c r="C251" s="116" t="s">
        <v>22</v>
      </c>
      <c r="D251" s="66"/>
      <c r="E251" s="67">
        <f t="shared" si="2"/>
        <v>0</v>
      </c>
      <c r="F251" s="67"/>
      <c r="G251" s="67"/>
      <c r="H251" s="67"/>
      <c r="I251" s="176"/>
    </row>
    <row r="252" spans="1:9" ht="33" hidden="1" customHeight="1" x14ac:dyDescent="0.2">
      <c r="A252" s="170" t="s">
        <v>219</v>
      </c>
      <c r="B252" s="182" t="s">
        <v>87</v>
      </c>
      <c r="C252" s="116" t="s">
        <v>18</v>
      </c>
      <c r="D252" s="66" t="s">
        <v>170</v>
      </c>
      <c r="E252" s="67">
        <f t="shared" si="2"/>
        <v>0</v>
      </c>
      <c r="F252" s="67"/>
      <c r="G252" s="67"/>
      <c r="H252" s="67"/>
      <c r="I252" s="176" t="s">
        <v>104</v>
      </c>
    </row>
    <row r="253" spans="1:9" ht="15" hidden="1" customHeight="1" x14ac:dyDescent="0.2">
      <c r="A253" s="170"/>
      <c r="B253" s="182"/>
      <c r="C253" s="116" t="s">
        <v>19</v>
      </c>
      <c r="D253" s="66"/>
      <c r="E253" s="67">
        <f t="shared" si="2"/>
        <v>0</v>
      </c>
      <c r="F253" s="67"/>
      <c r="G253" s="67"/>
      <c r="H253" s="67"/>
      <c r="I253" s="176"/>
    </row>
    <row r="254" spans="1:9" hidden="1" x14ac:dyDescent="0.2">
      <c r="A254" s="170"/>
      <c r="B254" s="182"/>
      <c r="C254" s="116" t="s">
        <v>20</v>
      </c>
      <c r="D254" s="66"/>
      <c r="E254" s="67">
        <f t="shared" si="2"/>
        <v>0</v>
      </c>
      <c r="F254" s="67"/>
      <c r="G254" s="67"/>
      <c r="H254" s="67"/>
      <c r="I254" s="176"/>
    </row>
    <row r="255" spans="1:9" hidden="1" x14ac:dyDescent="0.2">
      <c r="A255" s="170"/>
      <c r="B255" s="182"/>
      <c r="C255" s="116" t="s">
        <v>21</v>
      </c>
      <c r="D255" s="66"/>
      <c r="E255" s="67">
        <f t="shared" si="2"/>
        <v>0</v>
      </c>
      <c r="F255" s="67"/>
      <c r="G255" s="67"/>
      <c r="H255" s="67"/>
      <c r="I255" s="176"/>
    </row>
    <row r="256" spans="1:9" ht="15" hidden="1" customHeight="1" x14ac:dyDescent="0.2">
      <c r="A256" s="170"/>
      <c r="B256" s="182"/>
      <c r="C256" s="116" t="s">
        <v>22</v>
      </c>
      <c r="D256" s="66"/>
      <c r="E256" s="67">
        <f t="shared" si="2"/>
        <v>0</v>
      </c>
      <c r="F256" s="67"/>
      <c r="G256" s="67"/>
      <c r="H256" s="67"/>
      <c r="I256" s="176"/>
    </row>
    <row r="257" spans="1:9" ht="30.75" hidden="1" customHeight="1" x14ac:dyDescent="0.2">
      <c r="A257" s="170" t="s">
        <v>220</v>
      </c>
      <c r="B257" s="182" t="s">
        <v>89</v>
      </c>
      <c r="C257" s="116" t="s">
        <v>18</v>
      </c>
      <c r="D257" s="66" t="s">
        <v>170</v>
      </c>
      <c r="E257" s="67">
        <f t="shared" si="2"/>
        <v>0</v>
      </c>
      <c r="F257" s="67"/>
      <c r="G257" s="67"/>
      <c r="H257" s="67"/>
      <c r="I257" s="176" t="s">
        <v>104</v>
      </c>
    </row>
    <row r="258" spans="1:9" ht="12.75" hidden="1" customHeight="1" x14ac:dyDescent="0.2">
      <c r="A258" s="170"/>
      <c r="B258" s="182"/>
      <c r="C258" s="116" t="s">
        <v>19</v>
      </c>
      <c r="D258" s="66"/>
      <c r="E258" s="67">
        <f t="shared" si="2"/>
        <v>0</v>
      </c>
      <c r="F258" s="67"/>
      <c r="G258" s="67"/>
      <c r="H258" s="67"/>
      <c r="I258" s="176"/>
    </row>
    <row r="259" spans="1:9" hidden="1" x14ac:dyDescent="0.2">
      <c r="A259" s="170"/>
      <c r="B259" s="182"/>
      <c r="C259" s="116" t="s">
        <v>20</v>
      </c>
      <c r="D259" s="66"/>
      <c r="E259" s="67">
        <f t="shared" si="2"/>
        <v>0</v>
      </c>
      <c r="F259" s="67"/>
      <c r="G259" s="67"/>
      <c r="H259" s="67"/>
      <c r="I259" s="176"/>
    </row>
    <row r="260" spans="1:9" hidden="1" x14ac:dyDescent="0.2">
      <c r="A260" s="170"/>
      <c r="B260" s="182"/>
      <c r="C260" s="116" t="s">
        <v>21</v>
      </c>
      <c r="D260" s="66"/>
      <c r="E260" s="67">
        <f t="shared" si="2"/>
        <v>0</v>
      </c>
      <c r="F260" s="67"/>
      <c r="G260" s="67"/>
      <c r="H260" s="67"/>
      <c r="I260" s="176"/>
    </row>
    <row r="261" spans="1:9" ht="14.25" hidden="1" customHeight="1" x14ac:dyDescent="0.2">
      <c r="A261" s="170"/>
      <c r="B261" s="182"/>
      <c r="C261" s="116" t="s">
        <v>22</v>
      </c>
      <c r="D261" s="66"/>
      <c r="E261" s="67">
        <f t="shared" si="2"/>
        <v>0</v>
      </c>
      <c r="F261" s="67"/>
      <c r="G261" s="67"/>
      <c r="H261" s="67"/>
      <c r="I261" s="176"/>
    </row>
    <row r="262" spans="1:9" ht="31.5" hidden="1" customHeight="1" x14ac:dyDescent="0.2">
      <c r="A262" s="170" t="s">
        <v>221</v>
      </c>
      <c r="B262" s="182" t="s">
        <v>93</v>
      </c>
      <c r="C262" s="116" t="s">
        <v>18</v>
      </c>
      <c r="D262" s="66" t="s">
        <v>170</v>
      </c>
      <c r="E262" s="67">
        <f t="shared" si="2"/>
        <v>0</v>
      </c>
      <c r="F262" s="67"/>
      <c r="G262" s="67"/>
      <c r="H262" s="67"/>
      <c r="I262" s="176" t="s">
        <v>104</v>
      </c>
    </row>
    <row r="263" spans="1:9" ht="13.5" hidden="1" customHeight="1" x14ac:dyDescent="0.2">
      <c r="A263" s="170"/>
      <c r="B263" s="182"/>
      <c r="C263" s="116" t="s">
        <v>19</v>
      </c>
      <c r="D263" s="66"/>
      <c r="E263" s="67">
        <f t="shared" si="2"/>
        <v>0</v>
      </c>
      <c r="F263" s="67"/>
      <c r="G263" s="67"/>
      <c r="H263" s="67"/>
      <c r="I263" s="176"/>
    </row>
    <row r="264" spans="1:9" hidden="1" x14ac:dyDescent="0.2">
      <c r="A264" s="170"/>
      <c r="B264" s="182"/>
      <c r="C264" s="116" t="s">
        <v>20</v>
      </c>
      <c r="D264" s="66"/>
      <c r="E264" s="67">
        <f t="shared" si="2"/>
        <v>0</v>
      </c>
      <c r="F264" s="67"/>
      <c r="G264" s="67"/>
      <c r="H264" s="67"/>
      <c r="I264" s="176"/>
    </row>
    <row r="265" spans="1:9" hidden="1" x14ac:dyDescent="0.2">
      <c r="A265" s="170"/>
      <c r="B265" s="182"/>
      <c r="C265" s="116" t="s">
        <v>21</v>
      </c>
      <c r="D265" s="66"/>
      <c r="E265" s="67">
        <f t="shared" si="2"/>
        <v>0</v>
      </c>
      <c r="F265" s="67"/>
      <c r="G265" s="67"/>
      <c r="H265" s="67"/>
      <c r="I265" s="176"/>
    </row>
    <row r="266" spans="1:9" ht="12" hidden="1" customHeight="1" x14ac:dyDescent="0.2">
      <c r="A266" s="170"/>
      <c r="B266" s="182"/>
      <c r="C266" s="116" t="s">
        <v>22</v>
      </c>
      <c r="D266" s="66"/>
      <c r="E266" s="67">
        <f t="shared" si="2"/>
        <v>0</v>
      </c>
      <c r="F266" s="67"/>
      <c r="G266" s="67"/>
      <c r="H266" s="67"/>
      <c r="I266" s="176"/>
    </row>
    <row r="267" spans="1:9" ht="0.75" hidden="1" customHeight="1" x14ac:dyDescent="0.2">
      <c r="A267" s="199"/>
      <c r="B267" s="73"/>
      <c r="C267" s="124"/>
      <c r="D267" s="72"/>
      <c r="E267" s="75"/>
      <c r="F267" s="76"/>
      <c r="G267" s="76"/>
      <c r="H267" s="76"/>
      <c r="I267" s="69"/>
    </row>
    <row r="268" spans="1:9" ht="12.75" hidden="1" customHeight="1" x14ac:dyDescent="0.2">
      <c r="A268" s="199"/>
      <c r="B268" s="60"/>
      <c r="C268" s="116"/>
      <c r="D268" s="72"/>
      <c r="E268" s="76"/>
      <c r="F268" s="76"/>
      <c r="G268" s="76"/>
      <c r="H268" s="76"/>
      <c r="I268" s="69"/>
    </row>
    <row r="269" spans="1:9" ht="12.75" hidden="1" customHeight="1" x14ac:dyDescent="0.2">
      <c r="A269" s="199"/>
      <c r="B269" s="60"/>
      <c r="C269" s="116"/>
      <c r="D269" s="72"/>
      <c r="E269" s="76"/>
      <c r="F269" s="76"/>
      <c r="G269" s="76"/>
      <c r="H269" s="76"/>
      <c r="I269" s="69"/>
    </row>
    <row r="270" spans="1:9" ht="12.75" hidden="1" customHeight="1" x14ac:dyDescent="0.2">
      <c r="A270" s="199"/>
      <c r="B270" s="60"/>
      <c r="C270" s="116"/>
      <c r="D270" s="72"/>
      <c r="E270" s="76"/>
      <c r="F270" s="76"/>
      <c r="G270" s="76"/>
      <c r="H270" s="76"/>
      <c r="I270" s="69"/>
    </row>
    <row r="271" spans="1:9" ht="12.75" hidden="1" customHeight="1" x14ac:dyDescent="0.2">
      <c r="A271" s="199"/>
      <c r="B271" s="60"/>
      <c r="C271" s="116"/>
      <c r="D271" s="72"/>
      <c r="E271" s="76"/>
      <c r="F271" s="76"/>
      <c r="G271" s="76"/>
      <c r="H271" s="76"/>
      <c r="I271" s="69"/>
    </row>
    <row r="272" spans="1:9" ht="12.75" hidden="1" customHeight="1" x14ac:dyDescent="0.2">
      <c r="A272" s="199"/>
      <c r="B272" s="60"/>
      <c r="C272" s="116"/>
      <c r="D272" s="72"/>
      <c r="E272" s="76"/>
      <c r="F272" s="76"/>
      <c r="G272" s="76"/>
      <c r="H272" s="76"/>
      <c r="I272" s="69"/>
    </row>
    <row r="273" spans="1:9" ht="27.75" hidden="1" customHeight="1" x14ac:dyDescent="0.2">
      <c r="A273" s="170"/>
      <c r="B273" s="173" t="s">
        <v>154</v>
      </c>
      <c r="C273" s="116" t="s">
        <v>18</v>
      </c>
      <c r="D273" s="66"/>
      <c r="E273" s="67">
        <f t="shared" ref="E273:F277" si="3">E262+E257+E252+E247+E242+E237</f>
        <v>0</v>
      </c>
      <c r="F273" s="67">
        <f t="shared" si="3"/>
        <v>0</v>
      </c>
      <c r="G273" s="67"/>
      <c r="H273" s="67"/>
      <c r="I273" s="171"/>
    </row>
    <row r="274" spans="1:9" ht="15" hidden="1" customHeight="1" x14ac:dyDescent="0.2">
      <c r="A274" s="170"/>
      <c r="B274" s="173"/>
      <c r="C274" s="116" t="s">
        <v>19</v>
      </c>
      <c r="D274" s="66"/>
      <c r="E274" s="67">
        <f t="shared" si="3"/>
        <v>0</v>
      </c>
      <c r="F274" s="67">
        <f t="shared" si="3"/>
        <v>0</v>
      </c>
      <c r="G274" s="67"/>
      <c r="H274" s="67"/>
      <c r="I274" s="171"/>
    </row>
    <row r="275" spans="1:9" ht="12.75" hidden="1" customHeight="1" x14ac:dyDescent="0.2">
      <c r="A275" s="170"/>
      <c r="B275" s="173"/>
      <c r="C275" s="116" t="s">
        <v>20</v>
      </c>
      <c r="D275" s="66"/>
      <c r="E275" s="67">
        <f t="shared" si="3"/>
        <v>0</v>
      </c>
      <c r="F275" s="67">
        <f t="shared" si="3"/>
        <v>0</v>
      </c>
      <c r="G275" s="67"/>
      <c r="H275" s="67"/>
      <c r="I275" s="171"/>
    </row>
    <row r="276" spans="1:9" ht="12.75" hidden="1" customHeight="1" x14ac:dyDescent="0.2">
      <c r="A276" s="170"/>
      <c r="B276" s="173"/>
      <c r="C276" s="116" t="s">
        <v>21</v>
      </c>
      <c r="D276" s="66"/>
      <c r="E276" s="67">
        <f t="shared" si="3"/>
        <v>0</v>
      </c>
      <c r="F276" s="67">
        <f t="shared" si="3"/>
        <v>0</v>
      </c>
      <c r="G276" s="67"/>
      <c r="H276" s="67"/>
      <c r="I276" s="171"/>
    </row>
    <row r="277" spans="1:9" ht="15" hidden="1" customHeight="1" x14ac:dyDescent="0.2">
      <c r="A277" s="170"/>
      <c r="B277" s="173"/>
      <c r="C277" s="116" t="s">
        <v>22</v>
      </c>
      <c r="D277" s="66"/>
      <c r="E277" s="67">
        <f t="shared" si="3"/>
        <v>0</v>
      </c>
      <c r="F277" s="67">
        <f t="shared" si="3"/>
        <v>0</v>
      </c>
      <c r="G277" s="67"/>
      <c r="H277" s="67"/>
      <c r="I277" s="171"/>
    </row>
    <row r="278" spans="1:9" ht="15" hidden="1" customHeight="1" x14ac:dyDescent="0.2">
      <c r="A278" s="170"/>
      <c r="B278" s="173"/>
      <c r="C278" s="116" t="s">
        <v>216</v>
      </c>
      <c r="D278" s="66"/>
      <c r="E278" s="68">
        <f>SUM(E273:E277)</f>
        <v>0</v>
      </c>
      <c r="F278" s="68">
        <f>SUM(F273:F277)</f>
        <v>0</v>
      </c>
      <c r="G278" s="68"/>
      <c r="H278" s="68"/>
      <c r="I278" s="116"/>
    </row>
    <row r="279" spans="1:9" ht="68.25" hidden="1" customHeight="1" x14ac:dyDescent="0.2">
      <c r="A279" s="77"/>
      <c r="B279" s="181" t="s">
        <v>95</v>
      </c>
      <c r="C279" s="181"/>
      <c r="D279" s="77"/>
      <c r="E279" s="78"/>
      <c r="F279" s="78"/>
      <c r="G279" s="60"/>
      <c r="H279" s="79"/>
      <c r="I279" s="69"/>
    </row>
    <row r="280" spans="1:9" ht="25.5" hidden="1" x14ac:dyDescent="0.2">
      <c r="A280" s="200">
        <v>76</v>
      </c>
      <c r="B280" s="171" t="s">
        <v>99</v>
      </c>
      <c r="C280" s="116" t="s">
        <v>18</v>
      </c>
      <c r="D280" s="77" t="s">
        <v>170</v>
      </c>
      <c r="E280" s="67">
        <f t="shared" ref="E280:E315" si="4">SUM(F280:H280)</f>
        <v>0</v>
      </c>
      <c r="F280" s="67"/>
      <c r="G280" s="67"/>
      <c r="H280" s="67"/>
      <c r="I280" s="171" t="s">
        <v>97</v>
      </c>
    </row>
    <row r="281" spans="1:9" hidden="1" x14ac:dyDescent="0.2">
      <c r="A281" s="200"/>
      <c r="B281" s="171"/>
      <c r="C281" s="116" t="s">
        <v>19</v>
      </c>
      <c r="D281" s="77"/>
      <c r="E281" s="67">
        <f t="shared" si="4"/>
        <v>0</v>
      </c>
      <c r="F281" s="67"/>
      <c r="G281" s="67"/>
      <c r="H281" s="67"/>
      <c r="I281" s="171"/>
    </row>
    <row r="282" spans="1:9" hidden="1" x14ac:dyDescent="0.2">
      <c r="A282" s="200"/>
      <c r="B282" s="171"/>
      <c r="C282" s="116" t="s">
        <v>20</v>
      </c>
      <c r="D282" s="77"/>
      <c r="E282" s="67">
        <f t="shared" si="4"/>
        <v>0</v>
      </c>
      <c r="F282" s="67"/>
      <c r="G282" s="67"/>
      <c r="H282" s="67"/>
      <c r="I282" s="171"/>
    </row>
    <row r="283" spans="1:9" hidden="1" x14ac:dyDescent="0.2">
      <c r="A283" s="200"/>
      <c r="B283" s="171"/>
      <c r="C283" s="116" t="s">
        <v>21</v>
      </c>
      <c r="D283" s="77"/>
      <c r="E283" s="67">
        <f t="shared" si="4"/>
        <v>0</v>
      </c>
      <c r="F283" s="67"/>
      <c r="G283" s="67"/>
      <c r="H283" s="67"/>
      <c r="I283" s="171"/>
    </row>
    <row r="284" spans="1:9" hidden="1" x14ac:dyDescent="0.2">
      <c r="A284" s="200"/>
      <c r="B284" s="171"/>
      <c r="C284" s="116" t="s">
        <v>22</v>
      </c>
      <c r="D284" s="77"/>
      <c r="E284" s="67">
        <f t="shared" si="4"/>
        <v>0</v>
      </c>
      <c r="F284" s="67"/>
      <c r="G284" s="67"/>
      <c r="H284" s="67"/>
      <c r="I284" s="171"/>
    </row>
    <row r="285" spans="1:9" ht="25.5" hidden="1" x14ac:dyDescent="0.2">
      <c r="A285" s="200">
        <v>77</v>
      </c>
      <c r="B285" s="171" t="s">
        <v>100</v>
      </c>
      <c r="C285" s="116" t="s">
        <v>18</v>
      </c>
      <c r="D285" s="77" t="s">
        <v>170</v>
      </c>
      <c r="E285" s="67">
        <f t="shared" si="4"/>
        <v>0</v>
      </c>
      <c r="F285" s="67"/>
      <c r="G285" s="67"/>
      <c r="H285" s="67"/>
      <c r="I285" s="171" t="s">
        <v>97</v>
      </c>
    </row>
    <row r="286" spans="1:9" hidden="1" x14ac:dyDescent="0.2">
      <c r="A286" s="200"/>
      <c r="B286" s="171"/>
      <c r="C286" s="116" t="s">
        <v>19</v>
      </c>
      <c r="D286" s="77"/>
      <c r="E286" s="67">
        <f t="shared" si="4"/>
        <v>0</v>
      </c>
      <c r="F286" s="67"/>
      <c r="G286" s="67"/>
      <c r="H286" s="67"/>
      <c r="I286" s="171"/>
    </row>
    <row r="287" spans="1:9" hidden="1" x14ac:dyDescent="0.2">
      <c r="A287" s="200"/>
      <c r="B287" s="171"/>
      <c r="C287" s="116" t="s">
        <v>20</v>
      </c>
      <c r="D287" s="77"/>
      <c r="E287" s="67">
        <f t="shared" si="4"/>
        <v>0</v>
      </c>
      <c r="F287" s="67"/>
      <c r="G287" s="67"/>
      <c r="H287" s="67"/>
      <c r="I287" s="171"/>
    </row>
    <row r="288" spans="1:9" hidden="1" x14ac:dyDescent="0.2">
      <c r="A288" s="200"/>
      <c r="B288" s="171"/>
      <c r="C288" s="116" t="s">
        <v>21</v>
      </c>
      <c r="D288" s="77"/>
      <c r="E288" s="67">
        <f t="shared" si="4"/>
        <v>0</v>
      </c>
      <c r="F288" s="67"/>
      <c r="G288" s="67"/>
      <c r="H288" s="67"/>
      <c r="I288" s="171"/>
    </row>
    <row r="289" spans="1:9" hidden="1" x14ac:dyDescent="0.2">
      <c r="A289" s="200"/>
      <c r="B289" s="171"/>
      <c r="C289" s="116" t="s">
        <v>22</v>
      </c>
      <c r="D289" s="77"/>
      <c r="E289" s="67">
        <f t="shared" si="4"/>
        <v>0</v>
      </c>
      <c r="F289" s="67"/>
      <c r="G289" s="67"/>
      <c r="H289" s="67"/>
      <c r="I289" s="171"/>
    </row>
    <row r="290" spans="1:9" ht="25.5" hidden="1" x14ac:dyDescent="0.2">
      <c r="A290" s="200">
        <v>78</v>
      </c>
      <c r="B290" s="171" t="s">
        <v>101</v>
      </c>
      <c r="C290" s="116" t="s">
        <v>18</v>
      </c>
      <c r="D290" s="77" t="s">
        <v>170</v>
      </c>
      <c r="E290" s="67">
        <f t="shared" si="4"/>
        <v>0</v>
      </c>
      <c r="F290" s="67"/>
      <c r="G290" s="67"/>
      <c r="H290" s="67"/>
      <c r="I290" s="171" t="s">
        <v>97</v>
      </c>
    </row>
    <row r="291" spans="1:9" hidden="1" x14ac:dyDescent="0.2">
      <c r="A291" s="200"/>
      <c r="B291" s="171"/>
      <c r="C291" s="116" t="s">
        <v>19</v>
      </c>
      <c r="D291" s="77"/>
      <c r="E291" s="67">
        <f t="shared" si="4"/>
        <v>0</v>
      </c>
      <c r="F291" s="67"/>
      <c r="G291" s="67"/>
      <c r="H291" s="67"/>
      <c r="I291" s="171"/>
    </row>
    <row r="292" spans="1:9" hidden="1" x14ac:dyDescent="0.2">
      <c r="A292" s="200"/>
      <c r="B292" s="171"/>
      <c r="C292" s="116" t="s">
        <v>20</v>
      </c>
      <c r="D292" s="77"/>
      <c r="E292" s="67">
        <f t="shared" si="4"/>
        <v>0</v>
      </c>
      <c r="F292" s="67"/>
      <c r="G292" s="67"/>
      <c r="H292" s="67"/>
      <c r="I292" s="171"/>
    </row>
    <row r="293" spans="1:9" hidden="1" x14ac:dyDescent="0.2">
      <c r="A293" s="200"/>
      <c r="B293" s="171"/>
      <c r="C293" s="116" t="s">
        <v>21</v>
      </c>
      <c r="D293" s="77"/>
      <c r="E293" s="67">
        <f t="shared" si="4"/>
        <v>0</v>
      </c>
      <c r="F293" s="67"/>
      <c r="G293" s="67"/>
      <c r="H293" s="67"/>
      <c r="I293" s="171"/>
    </row>
    <row r="294" spans="1:9" hidden="1" x14ac:dyDescent="0.2">
      <c r="A294" s="200"/>
      <c r="B294" s="171"/>
      <c r="C294" s="116" t="s">
        <v>22</v>
      </c>
      <c r="D294" s="77"/>
      <c r="E294" s="67">
        <f t="shared" si="4"/>
        <v>0</v>
      </c>
      <c r="F294" s="67"/>
      <c r="G294" s="67"/>
      <c r="H294" s="67"/>
      <c r="I294" s="171"/>
    </row>
    <row r="295" spans="1:9" ht="25.5" hidden="1" x14ac:dyDescent="0.2">
      <c r="A295" s="200">
        <v>79</v>
      </c>
      <c r="B295" s="171" t="s">
        <v>102</v>
      </c>
      <c r="C295" s="116" t="s">
        <v>18</v>
      </c>
      <c r="D295" s="77" t="s">
        <v>170</v>
      </c>
      <c r="E295" s="67">
        <f t="shared" si="4"/>
        <v>0</v>
      </c>
      <c r="F295" s="67"/>
      <c r="G295" s="67"/>
      <c r="H295" s="67"/>
      <c r="I295" s="171" t="s">
        <v>97</v>
      </c>
    </row>
    <row r="296" spans="1:9" hidden="1" x14ac:dyDescent="0.2">
      <c r="A296" s="200"/>
      <c r="B296" s="171"/>
      <c r="C296" s="116" t="s">
        <v>19</v>
      </c>
      <c r="D296" s="77"/>
      <c r="E296" s="67">
        <f t="shared" si="4"/>
        <v>0</v>
      </c>
      <c r="F296" s="67"/>
      <c r="G296" s="67"/>
      <c r="H296" s="67"/>
      <c r="I296" s="171"/>
    </row>
    <row r="297" spans="1:9" hidden="1" x14ac:dyDescent="0.2">
      <c r="A297" s="200"/>
      <c r="B297" s="171"/>
      <c r="C297" s="116" t="s">
        <v>20</v>
      </c>
      <c r="D297" s="77"/>
      <c r="E297" s="67">
        <f t="shared" si="4"/>
        <v>0</v>
      </c>
      <c r="F297" s="67"/>
      <c r="G297" s="67"/>
      <c r="H297" s="67"/>
      <c r="I297" s="171"/>
    </row>
    <row r="298" spans="1:9" hidden="1" x14ac:dyDescent="0.2">
      <c r="A298" s="200"/>
      <c r="B298" s="171"/>
      <c r="C298" s="116" t="s">
        <v>21</v>
      </c>
      <c r="D298" s="77"/>
      <c r="E298" s="67">
        <f t="shared" si="4"/>
        <v>0</v>
      </c>
      <c r="F298" s="67"/>
      <c r="G298" s="67"/>
      <c r="H298" s="67"/>
      <c r="I298" s="171"/>
    </row>
    <row r="299" spans="1:9" hidden="1" x14ac:dyDescent="0.2">
      <c r="A299" s="200"/>
      <c r="B299" s="171"/>
      <c r="C299" s="116" t="s">
        <v>22</v>
      </c>
      <c r="D299" s="77"/>
      <c r="E299" s="67">
        <f t="shared" si="4"/>
        <v>0</v>
      </c>
      <c r="F299" s="67"/>
      <c r="G299" s="67"/>
      <c r="H299" s="67"/>
      <c r="I299" s="171"/>
    </row>
    <row r="300" spans="1:9" ht="25.5" hidden="1" customHeight="1" x14ac:dyDescent="0.2">
      <c r="A300" s="200">
        <v>80</v>
      </c>
      <c r="B300" s="171" t="s">
        <v>213</v>
      </c>
      <c r="C300" s="116" t="s">
        <v>18</v>
      </c>
      <c r="D300" s="77" t="s">
        <v>170</v>
      </c>
      <c r="E300" s="67">
        <f t="shared" si="4"/>
        <v>0</v>
      </c>
      <c r="F300" s="67"/>
      <c r="G300" s="67"/>
      <c r="H300" s="67"/>
      <c r="I300" s="171" t="s">
        <v>104</v>
      </c>
    </row>
    <row r="301" spans="1:9" hidden="1" x14ac:dyDescent="0.2">
      <c r="A301" s="200"/>
      <c r="B301" s="171"/>
      <c r="C301" s="116" t="s">
        <v>19</v>
      </c>
      <c r="D301" s="77"/>
      <c r="E301" s="67">
        <f t="shared" si="4"/>
        <v>0</v>
      </c>
      <c r="F301" s="67"/>
      <c r="G301" s="67"/>
      <c r="H301" s="67"/>
      <c r="I301" s="171"/>
    </row>
    <row r="302" spans="1:9" hidden="1" x14ac:dyDescent="0.2">
      <c r="A302" s="200"/>
      <c r="B302" s="171"/>
      <c r="C302" s="116" t="s">
        <v>20</v>
      </c>
      <c r="D302" s="77"/>
      <c r="E302" s="67">
        <f t="shared" si="4"/>
        <v>0</v>
      </c>
      <c r="F302" s="67"/>
      <c r="G302" s="67"/>
      <c r="H302" s="67"/>
      <c r="I302" s="171"/>
    </row>
    <row r="303" spans="1:9" hidden="1" x14ac:dyDescent="0.2">
      <c r="A303" s="200"/>
      <c r="B303" s="171"/>
      <c r="C303" s="116" t="s">
        <v>21</v>
      </c>
      <c r="D303" s="77"/>
      <c r="E303" s="67">
        <f t="shared" si="4"/>
        <v>0</v>
      </c>
      <c r="F303" s="67"/>
      <c r="G303" s="67"/>
      <c r="H303" s="67"/>
      <c r="I303" s="171"/>
    </row>
    <row r="304" spans="1:9" hidden="1" x14ac:dyDescent="0.2">
      <c r="A304" s="200"/>
      <c r="B304" s="171"/>
      <c r="C304" s="116" t="s">
        <v>22</v>
      </c>
      <c r="D304" s="77"/>
      <c r="E304" s="67">
        <f t="shared" si="4"/>
        <v>0</v>
      </c>
      <c r="F304" s="67"/>
      <c r="G304" s="67"/>
      <c r="H304" s="67"/>
      <c r="I304" s="171"/>
    </row>
    <row r="305" spans="1:9" ht="25.5" hidden="1" x14ac:dyDescent="0.2">
      <c r="A305" s="200">
        <v>81</v>
      </c>
      <c r="B305" s="171" t="s">
        <v>212</v>
      </c>
      <c r="C305" s="116" t="s">
        <v>18</v>
      </c>
      <c r="D305" s="77" t="s">
        <v>170</v>
      </c>
      <c r="E305" s="67">
        <f t="shared" si="4"/>
        <v>0</v>
      </c>
      <c r="F305" s="67"/>
      <c r="G305" s="67"/>
      <c r="H305" s="67"/>
      <c r="I305" s="171" t="s">
        <v>104</v>
      </c>
    </row>
    <row r="306" spans="1:9" hidden="1" x14ac:dyDescent="0.2">
      <c r="A306" s="200"/>
      <c r="B306" s="171"/>
      <c r="C306" s="116" t="s">
        <v>19</v>
      </c>
      <c r="D306" s="77"/>
      <c r="E306" s="67">
        <f t="shared" si="4"/>
        <v>0</v>
      </c>
      <c r="F306" s="67"/>
      <c r="G306" s="67"/>
      <c r="H306" s="67"/>
      <c r="I306" s="171"/>
    </row>
    <row r="307" spans="1:9" hidden="1" x14ac:dyDescent="0.2">
      <c r="A307" s="200"/>
      <c r="B307" s="171"/>
      <c r="C307" s="116" t="s">
        <v>20</v>
      </c>
      <c r="D307" s="77"/>
      <c r="E307" s="67">
        <f t="shared" si="4"/>
        <v>0</v>
      </c>
      <c r="F307" s="67"/>
      <c r="G307" s="67"/>
      <c r="H307" s="67"/>
      <c r="I307" s="171"/>
    </row>
    <row r="308" spans="1:9" hidden="1" x14ac:dyDescent="0.2">
      <c r="A308" s="200"/>
      <c r="B308" s="171"/>
      <c r="C308" s="116" t="s">
        <v>21</v>
      </c>
      <c r="D308" s="77"/>
      <c r="E308" s="67">
        <f t="shared" si="4"/>
        <v>0</v>
      </c>
      <c r="F308" s="67"/>
      <c r="G308" s="67"/>
      <c r="H308" s="67"/>
      <c r="I308" s="171"/>
    </row>
    <row r="309" spans="1:9" hidden="1" x14ac:dyDescent="0.2">
      <c r="A309" s="200"/>
      <c r="B309" s="171"/>
      <c r="C309" s="116" t="s">
        <v>22</v>
      </c>
      <c r="D309" s="77"/>
      <c r="E309" s="67">
        <f t="shared" si="4"/>
        <v>0</v>
      </c>
      <c r="F309" s="67"/>
      <c r="G309" s="67"/>
      <c r="H309" s="67"/>
      <c r="I309" s="171"/>
    </row>
    <row r="310" spans="1:9" ht="12.75" hidden="1" customHeight="1" x14ac:dyDescent="0.2">
      <c r="A310" s="202"/>
      <c r="B310" s="73"/>
      <c r="C310" s="125"/>
      <c r="D310" s="72"/>
      <c r="E310" s="67">
        <f t="shared" si="4"/>
        <v>0</v>
      </c>
      <c r="F310" s="67"/>
      <c r="G310" s="67"/>
      <c r="H310" s="67"/>
      <c r="I310" s="69"/>
    </row>
    <row r="311" spans="1:9" ht="12.75" hidden="1" customHeight="1" x14ac:dyDescent="0.2">
      <c r="A311" s="202"/>
      <c r="B311" s="60"/>
      <c r="C311" s="125"/>
      <c r="D311" s="72"/>
      <c r="E311" s="67">
        <f t="shared" si="4"/>
        <v>0</v>
      </c>
      <c r="F311" s="67"/>
      <c r="G311" s="67"/>
      <c r="H311" s="67"/>
      <c r="I311" s="69"/>
    </row>
    <row r="312" spans="1:9" ht="12.75" hidden="1" customHeight="1" x14ac:dyDescent="0.2">
      <c r="A312" s="202"/>
      <c r="B312" s="60"/>
      <c r="C312" s="125"/>
      <c r="D312" s="72"/>
      <c r="E312" s="67">
        <f t="shared" si="4"/>
        <v>0</v>
      </c>
      <c r="F312" s="67"/>
      <c r="G312" s="67"/>
      <c r="H312" s="67"/>
      <c r="I312" s="69"/>
    </row>
    <row r="313" spans="1:9" ht="12.75" hidden="1" customHeight="1" x14ac:dyDescent="0.2">
      <c r="A313" s="202"/>
      <c r="B313" s="60"/>
      <c r="C313" s="125"/>
      <c r="D313" s="72"/>
      <c r="E313" s="67">
        <f t="shared" si="4"/>
        <v>0</v>
      </c>
      <c r="F313" s="67"/>
      <c r="G313" s="67"/>
      <c r="H313" s="67"/>
      <c r="I313" s="69"/>
    </row>
    <row r="314" spans="1:9" ht="12.75" hidden="1" customHeight="1" x14ac:dyDescent="0.2">
      <c r="A314" s="202"/>
      <c r="B314" s="60"/>
      <c r="C314" s="125"/>
      <c r="D314" s="72"/>
      <c r="E314" s="67">
        <f t="shared" si="4"/>
        <v>0</v>
      </c>
      <c r="F314" s="67"/>
      <c r="G314" s="67"/>
      <c r="H314" s="67"/>
      <c r="I314" s="69"/>
    </row>
    <row r="315" spans="1:9" ht="12.75" hidden="1" customHeight="1" x14ac:dyDescent="0.2">
      <c r="A315" s="202"/>
      <c r="B315" s="60"/>
      <c r="C315" s="125"/>
      <c r="D315" s="72"/>
      <c r="E315" s="67">
        <f t="shared" si="4"/>
        <v>0</v>
      </c>
      <c r="F315" s="67"/>
      <c r="G315" s="67"/>
      <c r="H315" s="67"/>
      <c r="I315" s="69"/>
    </row>
    <row r="316" spans="1:9" ht="27.75" hidden="1" customHeight="1" x14ac:dyDescent="0.2">
      <c r="A316" s="170"/>
      <c r="B316" s="173" t="s">
        <v>154</v>
      </c>
      <c r="C316" s="116" t="s">
        <v>18</v>
      </c>
      <c r="D316" s="66"/>
      <c r="E316" s="67">
        <f t="shared" ref="E316:F320" si="5">E305+E300+E295+E290+E285+E280</f>
        <v>0</v>
      </c>
      <c r="F316" s="67">
        <f t="shared" si="5"/>
        <v>0</v>
      </c>
      <c r="G316" s="67"/>
      <c r="H316" s="67"/>
      <c r="I316" s="171"/>
    </row>
    <row r="317" spans="1:9" ht="15" hidden="1" customHeight="1" x14ac:dyDescent="0.2">
      <c r="A317" s="170"/>
      <c r="B317" s="173"/>
      <c r="C317" s="116" t="s">
        <v>19</v>
      </c>
      <c r="D317" s="66"/>
      <c r="E317" s="67">
        <f t="shared" si="5"/>
        <v>0</v>
      </c>
      <c r="F317" s="67">
        <f t="shared" si="5"/>
        <v>0</v>
      </c>
      <c r="G317" s="67"/>
      <c r="H317" s="67"/>
      <c r="I317" s="171"/>
    </row>
    <row r="318" spans="1:9" ht="12.75" hidden="1" customHeight="1" x14ac:dyDescent="0.2">
      <c r="A318" s="170"/>
      <c r="B318" s="173"/>
      <c r="C318" s="116" t="s">
        <v>20</v>
      </c>
      <c r="D318" s="66"/>
      <c r="E318" s="67">
        <f t="shared" si="5"/>
        <v>0</v>
      </c>
      <c r="F318" s="67">
        <f t="shared" si="5"/>
        <v>0</v>
      </c>
      <c r="G318" s="67"/>
      <c r="H318" s="67"/>
      <c r="I318" s="171"/>
    </row>
    <row r="319" spans="1:9" ht="12.75" hidden="1" customHeight="1" x14ac:dyDescent="0.2">
      <c r="A319" s="170"/>
      <c r="B319" s="173"/>
      <c r="C319" s="116" t="s">
        <v>21</v>
      </c>
      <c r="D319" s="66"/>
      <c r="E319" s="67">
        <f t="shared" si="5"/>
        <v>0</v>
      </c>
      <c r="F319" s="67">
        <f t="shared" si="5"/>
        <v>0</v>
      </c>
      <c r="G319" s="67"/>
      <c r="H319" s="67"/>
      <c r="I319" s="171"/>
    </row>
    <row r="320" spans="1:9" ht="15" hidden="1" customHeight="1" x14ac:dyDescent="0.2">
      <c r="A320" s="170"/>
      <c r="B320" s="173"/>
      <c r="C320" s="116" t="s">
        <v>22</v>
      </c>
      <c r="D320" s="66"/>
      <c r="E320" s="67">
        <f t="shared" si="5"/>
        <v>0</v>
      </c>
      <c r="F320" s="67">
        <f t="shared" si="5"/>
        <v>0</v>
      </c>
      <c r="G320" s="67"/>
      <c r="H320" s="67"/>
      <c r="I320" s="171"/>
    </row>
    <row r="321" spans="1:9" ht="15" hidden="1" customHeight="1" x14ac:dyDescent="0.2">
      <c r="A321" s="170"/>
      <c r="B321" s="173"/>
      <c r="C321" s="116" t="s">
        <v>216</v>
      </c>
      <c r="D321" s="66"/>
      <c r="E321" s="68">
        <f>SUM(E316:E320)</f>
        <v>0</v>
      </c>
      <c r="F321" s="68">
        <f>SUM(F316:F320)</f>
        <v>0</v>
      </c>
      <c r="G321" s="68"/>
      <c r="H321" s="68"/>
      <c r="I321" s="116"/>
    </row>
    <row r="322" spans="1:9" ht="25.5" hidden="1" x14ac:dyDescent="0.2">
      <c r="A322" s="66"/>
      <c r="B322" s="133" t="s">
        <v>211</v>
      </c>
      <c r="C322" s="126"/>
      <c r="D322" s="66"/>
      <c r="E322" s="67"/>
      <c r="F322" s="67"/>
      <c r="G322" s="67"/>
      <c r="H322" s="67"/>
      <c r="I322" s="69"/>
    </row>
    <row r="323" spans="1:9" ht="25.5" hidden="1" customHeight="1" x14ac:dyDescent="0.2">
      <c r="A323" s="201">
        <v>96</v>
      </c>
      <c r="B323" s="173" t="s">
        <v>122</v>
      </c>
      <c r="C323" s="116" t="s">
        <v>18</v>
      </c>
      <c r="D323" s="119" t="s">
        <v>170</v>
      </c>
      <c r="E323" s="67">
        <f t="shared" ref="E323:E328" si="6">SUM(F323:H323)</f>
        <v>0</v>
      </c>
      <c r="F323" s="67"/>
      <c r="G323" s="67"/>
      <c r="H323" s="67"/>
      <c r="I323" s="171" t="s">
        <v>97</v>
      </c>
    </row>
    <row r="324" spans="1:9" hidden="1" x14ac:dyDescent="0.2">
      <c r="A324" s="201"/>
      <c r="B324" s="173"/>
      <c r="C324" s="116" t="s">
        <v>19</v>
      </c>
      <c r="D324" s="119"/>
      <c r="E324" s="67">
        <f t="shared" si="6"/>
        <v>0</v>
      </c>
      <c r="F324" s="67"/>
      <c r="G324" s="67"/>
      <c r="H324" s="67"/>
      <c r="I324" s="171"/>
    </row>
    <row r="325" spans="1:9" hidden="1" x14ac:dyDescent="0.2">
      <c r="A325" s="201"/>
      <c r="B325" s="173"/>
      <c r="C325" s="116" t="s">
        <v>20</v>
      </c>
      <c r="D325" s="119"/>
      <c r="E325" s="67">
        <f t="shared" si="6"/>
        <v>0</v>
      </c>
      <c r="F325" s="67"/>
      <c r="G325" s="67"/>
      <c r="H325" s="67"/>
      <c r="I325" s="171"/>
    </row>
    <row r="326" spans="1:9" hidden="1" x14ac:dyDescent="0.2">
      <c r="A326" s="201"/>
      <c r="B326" s="173"/>
      <c r="C326" s="116" t="s">
        <v>21</v>
      </c>
      <c r="D326" s="119"/>
      <c r="E326" s="67">
        <f t="shared" si="6"/>
        <v>0</v>
      </c>
      <c r="F326" s="67"/>
      <c r="G326" s="67"/>
      <c r="H326" s="67"/>
      <c r="I326" s="171"/>
    </row>
    <row r="327" spans="1:9" hidden="1" x14ac:dyDescent="0.2">
      <c r="A327" s="201"/>
      <c r="B327" s="173"/>
      <c r="C327" s="116" t="s">
        <v>22</v>
      </c>
      <c r="D327" s="119"/>
      <c r="E327" s="67">
        <f t="shared" si="6"/>
        <v>0</v>
      </c>
      <c r="F327" s="67"/>
      <c r="G327" s="67"/>
      <c r="H327" s="67"/>
      <c r="I327" s="171"/>
    </row>
    <row r="328" spans="1:9" ht="25.5" hidden="1" x14ac:dyDescent="0.2">
      <c r="A328" s="201">
        <v>97</v>
      </c>
      <c r="B328" s="173" t="s">
        <v>123</v>
      </c>
      <c r="C328" s="116" t="s">
        <v>18</v>
      </c>
      <c r="D328" s="119" t="s">
        <v>170</v>
      </c>
      <c r="E328" s="67">
        <f t="shared" si="6"/>
        <v>0</v>
      </c>
      <c r="F328" s="67"/>
      <c r="G328" s="67"/>
      <c r="H328" s="67"/>
      <c r="I328" s="171" t="s">
        <v>97</v>
      </c>
    </row>
    <row r="329" spans="1:9" hidden="1" x14ac:dyDescent="0.2">
      <c r="A329" s="201"/>
      <c r="B329" s="173"/>
      <c r="C329" s="116" t="s">
        <v>19</v>
      </c>
      <c r="D329" s="119"/>
      <c r="E329" s="67">
        <f t="shared" ref="E329:E360" si="7">SUM(F329:H329)</f>
        <v>0</v>
      </c>
      <c r="F329" s="67"/>
      <c r="G329" s="67"/>
      <c r="H329" s="67"/>
      <c r="I329" s="171"/>
    </row>
    <row r="330" spans="1:9" hidden="1" x14ac:dyDescent="0.2">
      <c r="A330" s="201"/>
      <c r="B330" s="173"/>
      <c r="C330" s="116" t="s">
        <v>20</v>
      </c>
      <c r="D330" s="119"/>
      <c r="E330" s="67">
        <f t="shared" si="7"/>
        <v>0</v>
      </c>
      <c r="F330" s="67"/>
      <c r="G330" s="67"/>
      <c r="H330" s="67"/>
      <c r="I330" s="171"/>
    </row>
    <row r="331" spans="1:9" hidden="1" x14ac:dyDescent="0.2">
      <c r="A331" s="201"/>
      <c r="B331" s="173"/>
      <c r="C331" s="116" t="s">
        <v>21</v>
      </c>
      <c r="D331" s="119"/>
      <c r="E331" s="67">
        <f t="shared" si="7"/>
        <v>0</v>
      </c>
      <c r="F331" s="67"/>
      <c r="G331" s="67"/>
      <c r="H331" s="67"/>
      <c r="I331" s="171"/>
    </row>
    <row r="332" spans="1:9" hidden="1" x14ac:dyDescent="0.2">
      <c r="A332" s="201"/>
      <c r="B332" s="173"/>
      <c r="C332" s="116" t="s">
        <v>22</v>
      </c>
      <c r="D332" s="119"/>
      <c r="E332" s="67">
        <f t="shared" si="7"/>
        <v>0</v>
      </c>
      <c r="F332" s="67"/>
      <c r="G332" s="67"/>
      <c r="H332" s="67"/>
      <c r="I332" s="171"/>
    </row>
    <row r="333" spans="1:9" ht="25.5" hidden="1" customHeight="1" x14ac:dyDescent="0.2">
      <c r="A333" s="201">
        <v>98</v>
      </c>
      <c r="B333" s="173" t="s">
        <v>186</v>
      </c>
      <c r="C333" s="116" t="s">
        <v>18</v>
      </c>
      <c r="D333" s="119" t="s">
        <v>170</v>
      </c>
      <c r="E333" s="67">
        <f t="shared" si="7"/>
        <v>0</v>
      </c>
      <c r="F333" s="67"/>
      <c r="G333" s="67"/>
      <c r="H333" s="67"/>
      <c r="I333" s="171" t="s">
        <v>104</v>
      </c>
    </row>
    <row r="334" spans="1:9" hidden="1" x14ac:dyDescent="0.2">
      <c r="A334" s="201"/>
      <c r="B334" s="173"/>
      <c r="C334" s="116" t="s">
        <v>19</v>
      </c>
      <c r="D334" s="119"/>
      <c r="E334" s="67">
        <f t="shared" si="7"/>
        <v>0</v>
      </c>
      <c r="F334" s="67"/>
      <c r="G334" s="67"/>
      <c r="H334" s="67"/>
      <c r="I334" s="171"/>
    </row>
    <row r="335" spans="1:9" hidden="1" x14ac:dyDescent="0.2">
      <c r="A335" s="201"/>
      <c r="B335" s="173"/>
      <c r="C335" s="116" t="s">
        <v>20</v>
      </c>
      <c r="D335" s="119"/>
      <c r="E335" s="67">
        <f t="shared" si="7"/>
        <v>0</v>
      </c>
      <c r="F335" s="67"/>
      <c r="G335" s="67"/>
      <c r="H335" s="67"/>
      <c r="I335" s="171"/>
    </row>
    <row r="336" spans="1:9" hidden="1" x14ac:dyDescent="0.2">
      <c r="A336" s="201"/>
      <c r="B336" s="173"/>
      <c r="C336" s="116" t="s">
        <v>21</v>
      </c>
      <c r="D336" s="119"/>
      <c r="E336" s="67">
        <f t="shared" si="7"/>
        <v>0</v>
      </c>
      <c r="F336" s="67"/>
      <c r="G336" s="67"/>
      <c r="H336" s="67"/>
      <c r="I336" s="171"/>
    </row>
    <row r="337" spans="1:9" hidden="1" x14ac:dyDescent="0.2">
      <c r="A337" s="201"/>
      <c r="B337" s="173"/>
      <c r="C337" s="116" t="s">
        <v>22</v>
      </c>
      <c r="D337" s="119"/>
      <c r="E337" s="67">
        <f t="shared" si="7"/>
        <v>0</v>
      </c>
      <c r="F337" s="67"/>
      <c r="G337" s="67"/>
      <c r="H337" s="67"/>
      <c r="I337" s="171"/>
    </row>
    <row r="338" spans="1:9" ht="25.5" hidden="1" x14ac:dyDescent="0.2">
      <c r="A338" s="201">
        <v>99</v>
      </c>
      <c r="B338" s="173" t="s">
        <v>214</v>
      </c>
      <c r="C338" s="116" t="s">
        <v>18</v>
      </c>
      <c r="D338" s="119" t="s">
        <v>170</v>
      </c>
      <c r="E338" s="67">
        <f t="shared" si="7"/>
        <v>0</v>
      </c>
      <c r="F338" s="67"/>
      <c r="G338" s="67"/>
      <c r="H338" s="67"/>
      <c r="I338" s="171" t="s">
        <v>97</v>
      </c>
    </row>
    <row r="339" spans="1:9" hidden="1" x14ac:dyDescent="0.2">
      <c r="A339" s="201"/>
      <c r="B339" s="173"/>
      <c r="C339" s="116" t="s">
        <v>19</v>
      </c>
      <c r="D339" s="119"/>
      <c r="E339" s="67">
        <f t="shared" si="7"/>
        <v>0</v>
      </c>
      <c r="F339" s="67"/>
      <c r="G339" s="67"/>
      <c r="H339" s="67"/>
      <c r="I339" s="171"/>
    </row>
    <row r="340" spans="1:9" hidden="1" x14ac:dyDescent="0.2">
      <c r="A340" s="201"/>
      <c r="B340" s="173"/>
      <c r="C340" s="116" t="s">
        <v>20</v>
      </c>
      <c r="D340" s="119"/>
      <c r="E340" s="67">
        <f t="shared" si="7"/>
        <v>0</v>
      </c>
      <c r="F340" s="67"/>
      <c r="G340" s="67"/>
      <c r="H340" s="67"/>
      <c r="I340" s="171"/>
    </row>
    <row r="341" spans="1:9" hidden="1" x14ac:dyDescent="0.2">
      <c r="A341" s="201"/>
      <c r="B341" s="173"/>
      <c r="C341" s="116" t="s">
        <v>21</v>
      </c>
      <c r="D341" s="119"/>
      <c r="E341" s="67">
        <f t="shared" si="7"/>
        <v>0</v>
      </c>
      <c r="F341" s="67"/>
      <c r="G341" s="67"/>
      <c r="H341" s="67"/>
      <c r="I341" s="171"/>
    </row>
    <row r="342" spans="1:9" hidden="1" x14ac:dyDescent="0.2">
      <c r="A342" s="201"/>
      <c r="B342" s="173"/>
      <c r="C342" s="116" t="s">
        <v>22</v>
      </c>
      <c r="D342" s="119"/>
      <c r="E342" s="67">
        <f t="shared" si="7"/>
        <v>0</v>
      </c>
      <c r="F342" s="67"/>
      <c r="G342" s="67"/>
      <c r="H342" s="67"/>
      <c r="I342" s="171"/>
    </row>
    <row r="343" spans="1:9" ht="25.5" hidden="1" customHeight="1" x14ac:dyDescent="0.2">
      <c r="A343" s="201">
        <v>100</v>
      </c>
      <c r="B343" s="173" t="s">
        <v>128</v>
      </c>
      <c r="C343" s="116" t="s">
        <v>18</v>
      </c>
      <c r="D343" s="119" t="s">
        <v>170</v>
      </c>
      <c r="E343" s="67">
        <f t="shared" si="7"/>
        <v>0</v>
      </c>
      <c r="F343" s="67"/>
      <c r="G343" s="67"/>
      <c r="H343" s="67"/>
      <c r="I343" s="171" t="s">
        <v>104</v>
      </c>
    </row>
    <row r="344" spans="1:9" hidden="1" x14ac:dyDescent="0.2">
      <c r="A344" s="201"/>
      <c r="B344" s="173"/>
      <c r="C344" s="116" t="s">
        <v>19</v>
      </c>
      <c r="D344" s="119"/>
      <c r="E344" s="67">
        <f t="shared" si="7"/>
        <v>0</v>
      </c>
      <c r="F344" s="67"/>
      <c r="G344" s="67"/>
      <c r="H344" s="67"/>
      <c r="I344" s="171"/>
    </row>
    <row r="345" spans="1:9" hidden="1" x14ac:dyDescent="0.2">
      <c r="A345" s="201"/>
      <c r="B345" s="173"/>
      <c r="C345" s="116" t="s">
        <v>20</v>
      </c>
      <c r="D345" s="119"/>
      <c r="E345" s="67">
        <f t="shared" si="7"/>
        <v>0</v>
      </c>
      <c r="F345" s="67"/>
      <c r="G345" s="67"/>
      <c r="H345" s="67"/>
      <c r="I345" s="171"/>
    </row>
    <row r="346" spans="1:9" ht="12.75" hidden="1" customHeight="1" x14ac:dyDescent="0.2">
      <c r="A346" s="201"/>
      <c r="B346" s="173"/>
      <c r="C346" s="116" t="s">
        <v>21</v>
      </c>
      <c r="D346" s="119"/>
      <c r="E346" s="67">
        <f t="shared" si="7"/>
        <v>0</v>
      </c>
      <c r="F346" s="67"/>
      <c r="G346" s="67"/>
      <c r="H346" s="67"/>
      <c r="I346" s="171"/>
    </row>
    <row r="347" spans="1:9" hidden="1" x14ac:dyDescent="0.2">
      <c r="A347" s="201"/>
      <c r="B347" s="173"/>
      <c r="C347" s="116" t="s">
        <v>22</v>
      </c>
      <c r="D347" s="119"/>
      <c r="E347" s="67">
        <f t="shared" si="7"/>
        <v>0</v>
      </c>
      <c r="F347" s="67"/>
      <c r="G347" s="67"/>
      <c r="H347" s="67"/>
      <c r="I347" s="171"/>
    </row>
    <row r="348" spans="1:9" ht="12.75" hidden="1" customHeight="1" x14ac:dyDescent="0.2">
      <c r="A348" s="201"/>
      <c r="B348" s="73"/>
      <c r="C348" s="124"/>
      <c r="D348" s="72"/>
      <c r="E348" s="67">
        <f t="shared" si="7"/>
        <v>0</v>
      </c>
      <c r="F348" s="67"/>
      <c r="G348" s="67"/>
      <c r="H348" s="67"/>
      <c r="I348" s="69"/>
    </row>
    <row r="349" spans="1:9" ht="12.75" hidden="1" customHeight="1" x14ac:dyDescent="0.2">
      <c r="A349" s="201"/>
      <c r="B349" s="60"/>
      <c r="C349" s="116"/>
      <c r="D349" s="72"/>
      <c r="E349" s="67">
        <f t="shared" si="7"/>
        <v>0</v>
      </c>
      <c r="F349" s="67"/>
      <c r="G349" s="67"/>
      <c r="H349" s="67"/>
      <c r="I349" s="69"/>
    </row>
    <row r="350" spans="1:9" ht="12.75" hidden="1" customHeight="1" x14ac:dyDescent="0.2">
      <c r="A350" s="201"/>
      <c r="B350" s="60"/>
      <c r="C350" s="116"/>
      <c r="D350" s="72"/>
      <c r="E350" s="67">
        <f t="shared" si="7"/>
        <v>0</v>
      </c>
      <c r="F350" s="67"/>
      <c r="G350" s="67"/>
      <c r="H350" s="67"/>
      <c r="I350" s="69"/>
    </row>
    <row r="351" spans="1:9" ht="12.75" hidden="1" customHeight="1" x14ac:dyDescent="0.2">
      <c r="A351" s="201"/>
      <c r="B351" s="60"/>
      <c r="C351" s="116"/>
      <c r="D351" s="72"/>
      <c r="E351" s="67">
        <f t="shared" si="7"/>
        <v>0</v>
      </c>
      <c r="F351" s="67"/>
      <c r="G351" s="67"/>
      <c r="H351" s="67"/>
      <c r="I351" s="69"/>
    </row>
    <row r="352" spans="1:9" ht="12.75" hidden="1" customHeight="1" x14ac:dyDescent="0.2">
      <c r="A352" s="201"/>
      <c r="B352" s="60"/>
      <c r="C352" s="116"/>
      <c r="D352" s="72"/>
      <c r="E352" s="67">
        <f t="shared" si="7"/>
        <v>0</v>
      </c>
      <c r="F352" s="67"/>
      <c r="G352" s="67"/>
      <c r="H352" s="67"/>
      <c r="I352" s="69"/>
    </row>
    <row r="353" spans="1:9" ht="12.75" hidden="1" customHeight="1" x14ac:dyDescent="0.2">
      <c r="A353" s="201"/>
      <c r="B353" s="60"/>
      <c r="C353" s="116"/>
      <c r="D353" s="72"/>
      <c r="E353" s="67">
        <f t="shared" si="7"/>
        <v>0</v>
      </c>
      <c r="F353" s="67"/>
      <c r="G353" s="67"/>
      <c r="H353" s="67"/>
      <c r="I353" s="69"/>
    </row>
    <row r="354" spans="1:9" ht="27.75" hidden="1" customHeight="1" x14ac:dyDescent="0.2">
      <c r="A354" s="170"/>
      <c r="B354" s="173" t="s">
        <v>154</v>
      </c>
      <c r="C354" s="116" t="s">
        <v>18</v>
      </c>
      <c r="D354" s="66"/>
      <c r="E354" s="67">
        <f t="shared" ref="E354:H358" si="8">E343+E338+E333+E328+E323</f>
        <v>0</v>
      </c>
      <c r="F354" s="67">
        <f t="shared" si="8"/>
        <v>0</v>
      </c>
      <c r="G354" s="67">
        <f t="shared" si="8"/>
        <v>0</v>
      </c>
      <c r="H354" s="67">
        <f t="shared" si="8"/>
        <v>0</v>
      </c>
      <c r="I354" s="171"/>
    </row>
    <row r="355" spans="1:9" ht="15" hidden="1" customHeight="1" x14ac:dyDescent="0.2">
      <c r="A355" s="170"/>
      <c r="B355" s="173"/>
      <c r="C355" s="116" t="s">
        <v>19</v>
      </c>
      <c r="D355" s="66"/>
      <c r="E355" s="67">
        <f t="shared" si="8"/>
        <v>0</v>
      </c>
      <c r="F355" s="67">
        <f t="shared" si="8"/>
        <v>0</v>
      </c>
      <c r="G355" s="67">
        <f t="shared" si="8"/>
        <v>0</v>
      </c>
      <c r="H355" s="67">
        <f t="shared" si="8"/>
        <v>0</v>
      </c>
      <c r="I355" s="171"/>
    </row>
    <row r="356" spans="1:9" ht="12.75" hidden="1" customHeight="1" x14ac:dyDescent="0.2">
      <c r="A356" s="170"/>
      <c r="B356" s="173"/>
      <c r="C356" s="116" t="s">
        <v>20</v>
      </c>
      <c r="D356" s="66"/>
      <c r="E356" s="67">
        <f t="shared" si="8"/>
        <v>0</v>
      </c>
      <c r="F356" s="67">
        <f t="shared" si="8"/>
        <v>0</v>
      </c>
      <c r="G356" s="67">
        <f t="shared" si="8"/>
        <v>0</v>
      </c>
      <c r="H356" s="67">
        <f t="shared" si="8"/>
        <v>0</v>
      </c>
      <c r="I356" s="171"/>
    </row>
    <row r="357" spans="1:9" ht="12.75" hidden="1" customHeight="1" x14ac:dyDescent="0.2">
      <c r="A357" s="170"/>
      <c r="B357" s="173"/>
      <c r="C357" s="116" t="s">
        <v>21</v>
      </c>
      <c r="D357" s="66"/>
      <c r="E357" s="67">
        <f t="shared" si="8"/>
        <v>0</v>
      </c>
      <c r="F357" s="67">
        <f t="shared" si="8"/>
        <v>0</v>
      </c>
      <c r="G357" s="67">
        <f t="shared" si="8"/>
        <v>0</v>
      </c>
      <c r="H357" s="67">
        <f t="shared" si="8"/>
        <v>0</v>
      </c>
      <c r="I357" s="171"/>
    </row>
    <row r="358" spans="1:9" ht="15" hidden="1" customHeight="1" x14ac:dyDescent="0.2">
      <c r="A358" s="170"/>
      <c r="B358" s="173"/>
      <c r="C358" s="116" t="s">
        <v>22</v>
      </c>
      <c r="D358" s="66"/>
      <c r="E358" s="67">
        <f t="shared" si="8"/>
        <v>0</v>
      </c>
      <c r="F358" s="67">
        <f t="shared" si="8"/>
        <v>0</v>
      </c>
      <c r="G358" s="67">
        <f t="shared" si="8"/>
        <v>0</v>
      </c>
      <c r="H358" s="67">
        <f t="shared" si="8"/>
        <v>0</v>
      </c>
      <c r="I358" s="171"/>
    </row>
    <row r="359" spans="1:9" ht="15" hidden="1" customHeight="1" x14ac:dyDescent="0.2">
      <c r="A359" s="170"/>
      <c r="B359" s="173"/>
      <c r="C359" s="116" t="s">
        <v>216</v>
      </c>
      <c r="D359" s="66"/>
      <c r="E359" s="68">
        <f>SUM(E354:E358)</f>
        <v>0</v>
      </c>
      <c r="F359" s="68">
        <f>SUM(F354:F358)</f>
        <v>0</v>
      </c>
      <c r="G359" s="68">
        <f>SUM(G354:G358)</f>
        <v>0</v>
      </c>
      <c r="H359" s="68">
        <f>SUM(H354:H358)</f>
        <v>0</v>
      </c>
      <c r="I359" s="116"/>
    </row>
    <row r="360" spans="1:9" ht="25.5" hidden="1" x14ac:dyDescent="0.2">
      <c r="A360" s="66"/>
      <c r="B360" s="118" t="s">
        <v>131</v>
      </c>
      <c r="C360" s="127"/>
      <c r="D360" s="80"/>
      <c r="E360" s="67">
        <f t="shared" si="7"/>
        <v>0</v>
      </c>
      <c r="F360" s="67"/>
      <c r="G360" s="67"/>
      <c r="H360" s="67"/>
      <c r="I360" s="69"/>
    </row>
    <row r="361" spans="1:9" x14ac:dyDescent="0.2">
      <c r="A361" s="118" t="s">
        <v>28</v>
      </c>
      <c r="B361" s="181" t="s">
        <v>307</v>
      </c>
      <c r="C361" s="181"/>
      <c r="D361" s="181"/>
      <c r="E361" s="181"/>
      <c r="F361" s="181"/>
      <c r="G361" s="181"/>
      <c r="H361" s="181"/>
      <c r="I361" s="181"/>
    </row>
    <row r="362" spans="1:9" ht="38.25" x14ac:dyDescent="0.2">
      <c r="A362" s="170" t="s">
        <v>272</v>
      </c>
      <c r="B362" s="203" t="s">
        <v>328</v>
      </c>
      <c r="C362" s="116" t="s">
        <v>244</v>
      </c>
      <c r="D362" s="80">
        <v>2014</v>
      </c>
      <c r="E362" s="67">
        <v>5000</v>
      </c>
      <c r="F362" s="67"/>
      <c r="G362" s="67"/>
      <c r="H362" s="67">
        <v>5000</v>
      </c>
      <c r="I362" s="171" t="s">
        <v>333</v>
      </c>
    </row>
    <row r="363" spans="1:9" ht="14.25" customHeight="1" x14ac:dyDescent="0.2">
      <c r="A363" s="170"/>
      <c r="B363" s="204"/>
      <c r="C363" s="116" t="s">
        <v>230</v>
      </c>
      <c r="D363" s="80"/>
      <c r="E363" s="113">
        <v>0</v>
      </c>
      <c r="F363" s="67"/>
      <c r="G363" s="67"/>
      <c r="H363" s="113">
        <v>0</v>
      </c>
      <c r="I363" s="171"/>
    </row>
    <row r="364" spans="1:9" ht="15" customHeight="1" x14ac:dyDescent="0.2">
      <c r="A364" s="170"/>
      <c r="B364" s="204"/>
      <c r="C364" s="116" t="s">
        <v>20</v>
      </c>
      <c r="D364" s="80"/>
      <c r="E364" s="113">
        <v>0</v>
      </c>
      <c r="F364" s="67"/>
      <c r="G364" s="67"/>
      <c r="H364" s="113">
        <v>0</v>
      </c>
      <c r="I364" s="171"/>
    </row>
    <row r="365" spans="1:9" ht="13.5" customHeight="1" x14ac:dyDescent="0.2">
      <c r="A365" s="170"/>
      <c r="B365" s="204"/>
      <c r="C365" s="116" t="s">
        <v>21</v>
      </c>
      <c r="D365" s="80"/>
      <c r="E365" s="113">
        <v>0</v>
      </c>
      <c r="F365" s="67"/>
      <c r="G365" s="67"/>
      <c r="H365" s="113">
        <v>0</v>
      </c>
      <c r="I365" s="171"/>
    </row>
    <row r="366" spans="1:9" ht="53.25" customHeight="1" x14ac:dyDescent="0.2">
      <c r="A366" s="170"/>
      <c r="B366" s="204"/>
      <c r="C366" s="116" t="s">
        <v>22</v>
      </c>
      <c r="D366" s="80"/>
      <c r="E366" s="113">
        <v>0</v>
      </c>
      <c r="F366" s="67"/>
      <c r="G366" s="67"/>
      <c r="H366" s="113">
        <v>0</v>
      </c>
      <c r="I366" s="171"/>
    </row>
    <row r="367" spans="1:9" ht="53.25" customHeight="1" x14ac:dyDescent="0.2">
      <c r="A367" s="170" t="s">
        <v>273</v>
      </c>
      <c r="B367" s="177" t="s">
        <v>41</v>
      </c>
      <c r="C367" s="116" t="s">
        <v>244</v>
      </c>
      <c r="D367" s="80">
        <v>2014</v>
      </c>
      <c r="E367" s="67">
        <v>11000</v>
      </c>
      <c r="F367" s="67"/>
      <c r="G367" s="67"/>
      <c r="H367" s="67">
        <v>11000</v>
      </c>
      <c r="I367" s="171" t="s">
        <v>243</v>
      </c>
    </row>
    <row r="368" spans="1:9" ht="14.25" customHeight="1" x14ac:dyDescent="0.2">
      <c r="A368" s="170"/>
      <c r="B368" s="178"/>
      <c r="C368" s="116" t="s">
        <v>230</v>
      </c>
      <c r="D368" s="80"/>
      <c r="E368" s="67">
        <v>5000</v>
      </c>
      <c r="F368" s="67"/>
      <c r="G368" s="67"/>
      <c r="H368" s="67">
        <v>5000</v>
      </c>
      <c r="I368" s="171"/>
    </row>
    <row r="369" spans="1:11" ht="14.25" customHeight="1" x14ac:dyDescent="0.2">
      <c r="A369" s="170"/>
      <c r="B369" s="178"/>
      <c r="C369" s="116" t="s">
        <v>20</v>
      </c>
      <c r="D369" s="80"/>
      <c r="E369" s="67">
        <v>2500</v>
      </c>
      <c r="F369" s="67"/>
      <c r="G369" s="67"/>
      <c r="H369" s="67">
        <v>2500</v>
      </c>
      <c r="I369" s="171"/>
    </row>
    <row r="370" spans="1:11" ht="15" customHeight="1" x14ac:dyDescent="0.2">
      <c r="A370" s="170"/>
      <c r="B370" s="178"/>
      <c r="C370" s="116" t="s">
        <v>21</v>
      </c>
      <c r="D370" s="80"/>
      <c r="E370" s="113">
        <v>0</v>
      </c>
      <c r="F370" s="67"/>
      <c r="G370" s="67"/>
      <c r="H370" s="113">
        <v>0</v>
      </c>
      <c r="I370" s="171"/>
    </row>
    <row r="371" spans="1:11" ht="14.25" customHeight="1" x14ac:dyDescent="0.2">
      <c r="A371" s="170"/>
      <c r="B371" s="178"/>
      <c r="C371" s="116" t="s">
        <v>22</v>
      </c>
      <c r="D371" s="80"/>
      <c r="E371" s="67">
        <v>2500</v>
      </c>
      <c r="F371" s="67"/>
      <c r="G371" s="67"/>
      <c r="H371" s="67">
        <v>2500</v>
      </c>
      <c r="I371" s="171"/>
    </row>
    <row r="372" spans="1:11" ht="14.25" customHeight="1" x14ac:dyDescent="0.2">
      <c r="A372" s="108" t="s">
        <v>152</v>
      </c>
      <c r="B372" s="205" t="s">
        <v>30</v>
      </c>
      <c r="C372" s="205"/>
      <c r="D372" s="205"/>
      <c r="E372" s="205"/>
      <c r="F372" s="205"/>
      <c r="G372" s="205"/>
      <c r="H372" s="205"/>
      <c r="I372" s="205"/>
    </row>
    <row r="373" spans="1:11" ht="51" customHeight="1" x14ac:dyDescent="0.2">
      <c r="A373" s="170" t="s">
        <v>284</v>
      </c>
      <c r="B373" s="177" t="s">
        <v>40</v>
      </c>
      <c r="C373" s="116" t="s">
        <v>244</v>
      </c>
      <c r="D373" s="66">
        <v>2014</v>
      </c>
      <c r="E373" s="67">
        <f>SUM(F373:H373)</f>
        <v>2000</v>
      </c>
      <c r="F373" s="67"/>
      <c r="G373" s="67"/>
      <c r="H373" s="67">
        <v>2000</v>
      </c>
      <c r="I373" s="176" t="s">
        <v>243</v>
      </c>
    </row>
    <row r="374" spans="1:11" x14ac:dyDescent="0.2">
      <c r="A374" s="170"/>
      <c r="B374" s="178"/>
      <c r="C374" s="116" t="s">
        <v>230</v>
      </c>
      <c r="D374" s="66"/>
      <c r="E374" s="67">
        <v>500</v>
      </c>
      <c r="F374" s="67"/>
      <c r="G374" s="67"/>
      <c r="H374" s="67">
        <v>500</v>
      </c>
      <c r="I374" s="176"/>
    </row>
    <row r="375" spans="1:11" x14ac:dyDescent="0.2">
      <c r="A375" s="170"/>
      <c r="B375" s="178"/>
      <c r="C375" s="116" t="s">
        <v>20</v>
      </c>
      <c r="D375" s="66"/>
      <c r="E375" s="113">
        <v>0</v>
      </c>
      <c r="F375" s="67"/>
      <c r="G375" s="67"/>
      <c r="H375" s="113">
        <v>0</v>
      </c>
      <c r="I375" s="176"/>
    </row>
    <row r="376" spans="1:11" x14ac:dyDescent="0.2">
      <c r="A376" s="170"/>
      <c r="B376" s="178"/>
      <c r="C376" s="116" t="s">
        <v>21</v>
      </c>
      <c r="D376" s="66"/>
      <c r="E376" s="113">
        <v>0</v>
      </c>
      <c r="F376" s="67"/>
      <c r="G376" s="67"/>
      <c r="H376" s="113">
        <v>0</v>
      </c>
      <c r="I376" s="176"/>
    </row>
    <row r="377" spans="1:11" x14ac:dyDescent="0.2">
      <c r="A377" s="170"/>
      <c r="B377" s="178"/>
      <c r="C377" s="116" t="s">
        <v>22</v>
      </c>
      <c r="D377" s="66"/>
      <c r="E377" s="67">
        <f>SUM(F377:H377)</f>
        <v>500</v>
      </c>
      <c r="F377" s="67"/>
      <c r="G377" s="67"/>
      <c r="H377" s="67">
        <v>500</v>
      </c>
      <c r="I377" s="176"/>
    </row>
    <row r="378" spans="1:11" ht="51.75" customHeight="1" x14ac:dyDescent="0.2">
      <c r="A378" s="170" t="s">
        <v>285</v>
      </c>
      <c r="B378" s="175" t="s">
        <v>251</v>
      </c>
      <c r="C378" s="116" t="s">
        <v>244</v>
      </c>
      <c r="D378" s="80">
        <v>2014</v>
      </c>
      <c r="E378" s="67">
        <f>SUM(F378:H378)</f>
        <v>300</v>
      </c>
      <c r="F378" s="67"/>
      <c r="G378" s="67"/>
      <c r="H378" s="67">
        <v>300</v>
      </c>
      <c r="I378" s="171" t="s">
        <v>243</v>
      </c>
      <c r="K378" s="64" t="s">
        <v>225</v>
      </c>
    </row>
    <row r="379" spans="1:11" x14ac:dyDescent="0.2">
      <c r="A379" s="170"/>
      <c r="B379" s="175"/>
      <c r="C379" s="116" t="s">
        <v>230</v>
      </c>
      <c r="D379" s="80"/>
      <c r="E379" s="67">
        <v>50</v>
      </c>
      <c r="F379" s="67"/>
      <c r="G379" s="67"/>
      <c r="H379" s="67">
        <v>50</v>
      </c>
      <c r="I379" s="171"/>
      <c r="K379" s="64" t="s">
        <v>226</v>
      </c>
    </row>
    <row r="380" spans="1:11" x14ac:dyDescent="0.2">
      <c r="A380" s="170"/>
      <c r="B380" s="175"/>
      <c r="C380" s="116" t="s">
        <v>20</v>
      </c>
      <c r="D380" s="80"/>
      <c r="E380" s="113">
        <v>0</v>
      </c>
      <c r="F380" s="67"/>
      <c r="G380" s="67"/>
      <c r="H380" s="113">
        <v>0</v>
      </c>
      <c r="I380" s="171"/>
    </row>
    <row r="381" spans="1:11" x14ac:dyDescent="0.2">
      <c r="A381" s="170"/>
      <c r="B381" s="175"/>
      <c r="C381" s="116" t="s">
        <v>21</v>
      </c>
      <c r="D381" s="80"/>
      <c r="E381" s="113">
        <v>0</v>
      </c>
      <c r="F381" s="67"/>
      <c r="G381" s="67"/>
      <c r="H381" s="113">
        <v>0</v>
      </c>
      <c r="I381" s="171"/>
    </row>
    <row r="382" spans="1:11" ht="16.5" customHeight="1" x14ac:dyDescent="0.2">
      <c r="A382" s="170"/>
      <c r="B382" s="175"/>
      <c r="C382" s="116" t="s">
        <v>22</v>
      </c>
      <c r="D382" s="80"/>
      <c r="E382" s="67">
        <f>SUM(F382:H382)</f>
        <v>50</v>
      </c>
      <c r="F382" s="67"/>
      <c r="G382" s="67"/>
      <c r="H382" s="67">
        <v>50</v>
      </c>
      <c r="I382" s="171"/>
    </row>
    <row r="383" spans="1:11" ht="52.5" customHeight="1" x14ac:dyDescent="0.2">
      <c r="A383" s="170" t="s">
        <v>286</v>
      </c>
      <c r="B383" s="175" t="s">
        <v>249</v>
      </c>
      <c r="C383" s="116" t="s">
        <v>244</v>
      </c>
      <c r="D383" s="80">
        <v>2014</v>
      </c>
      <c r="E383" s="67">
        <f>SUM(F383:H383)</f>
        <v>1000</v>
      </c>
      <c r="F383" s="67"/>
      <c r="G383" s="67"/>
      <c r="H383" s="67">
        <v>1000</v>
      </c>
      <c r="I383" s="171" t="s">
        <v>243</v>
      </c>
    </row>
    <row r="384" spans="1:11" x14ac:dyDescent="0.2">
      <c r="A384" s="170"/>
      <c r="B384" s="175"/>
      <c r="C384" s="116" t="s">
        <v>230</v>
      </c>
      <c r="D384" s="80"/>
      <c r="E384" s="67">
        <v>1000</v>
      </c>
      <c r="F384" s="67"/>
      <c r="G384" s="67"/>
      <c r="H384" s="67">
        <v>1000</v>
      </c>
      <c r="I384" s="171"/>
    </row>
    <row r="385" spans="1:9" x14ac:dyDescent="0.2">
      <c r="A385" s="170"/>
      <c r="B385" s="175"/>
      <c r="C385" s="116" t="s">
        <v>20</v>
      </c>
      <c r="D385" s="80"/>
      <c r="E385" s="113">
        <v>0</v>
      </c>
      <c r="F385" s="67"/>
      <c r="G385" s="67"/>
      <c r="H385" s="113">
        <v>0</v>
      </c>
      <c r="I385" s="171"/>
    </row>
    <row r="386" spans="1:9" x14ac:dyDescent="0.2">
      <c r="A386" s="170"/>
      <c r="B386" s="175"/>
      <c r="C386" s="116" t="s">
        <v>21</v>
      </c>
      <c r="D386" s="80"/>
      <c r="E386" s="113">
        <v>0</v>
      </c>
      <c r="F386" s="67"/>
      <c r="G386" s="67"/>
      <c r="H386" s="113">
        <v>0</v>
      </c>
      <c r="I386" s="171"/>
    </row>
    <row r="387" spans="1:9" ht="15.75" customHeight="1" x14ac:dyDescent="0.2">
      <c r="A387" s="170"/>
      <c r="B387" s="175"/>
      <c r="C387" s="116" t="s">
        <v>22</v>
      </c>
      <c r="D387" s="80"/>
      <c r="E387" s="67">
        <f>SUM(F387:H387)</f>
        <v>1000</v>
      </c>
      <c r="F387" s="67"/>
      <c r="G387" s="67"/>
      <c r="H387" s="67">
        <v>1000</v>
      </c>
      <c r="I387" s="171"/>
    </row>
    <row r="388" spans="1:9" ht="54" customHeight="1" x14ac:dyDescent="0.2">
      <c r="A388" s="170" t="s">
        <v>287</v>
      </c>
      <c r="B388" s="175" t="s">
        <v>329</v>
      </c>
      <c r="C388" s="116" t="s">
        <v>244</v>
      </c>
      <c r="D388" s="80">
        <v>2014</v>
      </c>
      <c r="E388" s="67">
        <v>460</v>
      </c>
      <c r="F388" s="67"/>
      <c r="G388" s="67"/>
      <c r="H388" s="67">
        <v>460</v>
      </c>
      <c r="I388" s="171" t="s">
        <v>332</v>
      </c>
    </row>
    <row r="389" spans="1:9" x14ac:dyDescent="0.2">
      <c r="A389" s="170"/>
      <c r="B389" s="175"/>
      <c r="C389" s="116" t="s">
        <v>230</v>
      </c>
      <c r="D389" s="80"/>
      <c r="E389" s="113">
        <v>0</v>
      </c>
      <c r="F389" s="67"/>
      <c r="G389" s="67"/>
      <c r="H389" s="113">
        <v>0</v>
      </c>
      <c r="I389" s="171"/>
    </row>
    <row r="390" spans="1:9" x14ac:dyDescent="0.2">
      <c r="A390" s="170"/>
      <c r="B390" s="175"/>
      <c r="C390" s="116" t="s">
        <v>20</v>
      </c>
      <c r="D390" s="80"/>
      <c r="E390" s="113">
        <v>0</v>
      </c>
      <c r="F390" s="67"/>
      <c r="G390" s="67"/>
      <c r="H390" s="113">
        <v>0</v>
      </c>
      <c r="I390" s="171"/>
    </row>
    <row r="391" spans="1:9" x14ac:dyDescent="0.2">
      <c r="A391" s="170"/>
      <c r="B391" s="175"/>
      <c r="C391" s="116" t="s">
        <v>21</v>
      </c>
      <c r="D391" s="80"/>
      <c r="E391" s="113">
        <v>0</v>
      </c>
      <c r="F391" s="67"/>
      <c r="G391" s="67"/>
      <c r="H391" s="113">
        <v>0</v>
      </c>
      <c r="I391" s="171"/>
    </row>
    <row r="392" spans="1:9" x14ac:dyDescent="0.2">
      <c r="A392" s="170"/>
      <c r="B392" s="175"/>
      <c r="C392" s="116" t="s">
        <v>22</v>
      </c>
      <c r="D392" s="80"/>
      <c r="E392" s="113">
        <v>0</v>
      </c>
      <c r="F392" s="67"/>
      <c r="G392" s="67"/>
      <c r="H392" s="113">
        <v>0</v>
      </c>
      <c r="I392" s="171"/>
    </row>
    <row r="393" spans="1:9" ht="38.25" x14ac:dyDescent="0.2">
      <c r="A393" s="170" t="s">
        <v>288</v>
      </c>
      <c r="B393" s="175" t="s">
        <v>366</v>
      </c>
      <c r="C393" s="116" t="s">
        <v>242</v>
      </c>
      <c r="D393" s="80">
        <v>2014</v>
      </c>
      <c r="E393" s="67">
        <f>SUM(F393:H393)</f>
        <v>600</v>
      </c>
      <c r="F393" s="67"/>
      <c r="G393" s="67"/>
      <c r="H393" s="67">
        <v>600</v>
      </c>
      <c r="I393" s="171" t="s">
        <v>330</v>
      </c>
    </row>
    <row r="394" spans="1:9" x14ac:dyDescent="0.2">
      <c r="A394" s="170"/>
      <c r="B394" s="175"/>
      <c r="C394" s="116" t="s">
        <v>230</v>
      </c>
      <c r="D394" s="80"/>
      <c r="E394" s="113">
        <v>0</v>
      </c>
      <c r="F394" s="67"/>
      <c r="G394" s="67"/>
      <c r="H394" s="113">
        <v>0</v>
      </c>
      <c r="I394" s="171"/>
    </row>
    <row r="395" spans="1:9" x14ac:dyDescent="0.2">
      <c r="A395" s="170"/>
      <c r="B395" s="175"/>
      <c r="C395" s="116" t="s">
        <v>20</v>
      </c>
      <c r="D395" s="80"/>
      <c r="E395" s="113">
        <v>0</v>
      </c>
      <c r="F395" s="67"/>
      <c r="G395" s="67"/>
      <c r="H395" s="113">
        <v>0</v>
      </c>
      <c r="I395" s="171"/>
    </row>
    <row r="396" spans="1:9" x14ac:dyDescent="0.2">
      <c r="A396" s="170"/>
      <c r="B396" s="175"/>
      <c r="C396" s="116" t="s">
        <v>21</v>
      </c>
      <c r="D396" s="80"/>
      <c r="E396" s="113">
        <v>0</v>
      </c>
      <c r="F396" s="67"/>
      <c r="G396" s="67"/>
      <c r="H396" s="113">
        <v>0</v>
      </c>
      <c r="I396" s="171"/>
    </row>
    <row r="397" spans="1:9" ht="39" customHeight="1" x14ac:dyDescent="0.2">
      <c r="A397" s="170"/>
      <c r="B397" s="175"/>
      <c r="C397" s="116" t="s">
        <v>22</v>
      </c>
      <c r="D397" s="80"/>
      <c r="E397" s="113">
        <v>0</v>
      </c>
      <c r="F397" s="67"/>
      <c r="G397" s="67"/>
      <c r="H397" s="113">
        <v>0</v>
      </c>
      <c r="I397" s="171"/>
    </row>
    <row r="398" spans="1:9" ht="38.25" x14ac:dyDescent="0.2">
      <c r="A398" s="170" t="s">
        <v>289</v>
      </c>
      <c r="B398" s="175" t="s">
        <v>367</v>
      </c>
      <c r="C398" s="116" t="s">
        <v>244</v>
      </c>
      <c r="D398" s="80">
        <v>2014</v>
      </c>
      <c r="E398" s="67">
        <v>300</v>
      </c>
      <c r="F398" s="67"/>
      <c r="G398" s="67"/>
      <c r="H398" s="67">
        <v>300</v>
      </c>
      <c r="I398" s="171" t="s">
        <v>243</v>
      </c>
    </row>
    <row r="399" spans="1:9" x14ac:dyDescent="0.2">
      <c r="A399" s="170"/>
      <c r="B399" s="175"/>
      <c r="C399" s="116" t="s">
        <v>230</v>
      </c>
      <c r="D399" s="80"/>
      <c r="E399" s="113">
        <v>0</v>
      </c>
      <c r="F399" s="67"/>
      <c r="G399" s="67"/>
      <c r="H399" s="113">
        <v>0</v>
      </c>
      <c r="I399" s="171"/>
    </row>
    <row r="400" spans="1:9" x14ac:dyDescent="0.2">
      <c r="A400" s="170"/>
      <c r="B400" s="175"/>
      <c r="C400" s="116" t="s">
        <v>20</v>
      </c>
      <c r="D400" s="80"/>
      <c r="E400" s="113">
        <v>0</v>
      </c>
      <c r="F400" s="67"/>
      <c r="G400" s="67"/>
      <c r="H400" s="113">
        <v>0</v>
      </c>
      <c r="I400" s="171"/>
    </row>
    <row r="401" spans="1:11" x14ac:dyDescent="0.2">
      <c r="A401" s="170"/>
      <c r="B401" s="175"/>
      <c r="C401" s="116" t="s">
        <v>21</v>
      </c>
      <c r="D401" s="80"/>
      <c r="E401" s="113">
        <v>0</v>
      </c>
      <c r="F401" s="67"/>
      <c r="G401" s="67"/>
      <c r="H401" s="113">
        <v>0</v>
      </c>
      <c r="I401" s="171"/>
    </row>
    <row r="402" spans="1:11" ht="18" customHeight="1" x14ac:dyDescent="0.2">
      <c r="A402" s="170"/>
      <c r="B402" s="175"/>
      <c r="C402" s="116" t="s">
        <v>22</v>
      </c>
      <c r="D402" s="80"/>
      <c r="E402" s="113">
        <v>0</v>
      </c>
      <c r="F402" s="67"/>
      <c r="G402" s="67"/>
      <c r="H402" s="113">
        <v>0</v>
      </c>
      <c r="I402" s="171"/>
    </row>
    <row r="403" spans="1:11" ht="41.25" customHeight="1" x14ac:dyDescent="0.2">
      <c r="A403" s="170" t="s">
        <v>290</v>
      </c>
      <c r="B403" s="175" t="s">
        <v>368</v>
      </c>
      <c r="C403" s="116" t="s">
        <v>244</v>
      </c>
      <c r="D403" s="80">
        <v>2014</v>
      </c>
      <c r="E403" s="67">
        <v>1200</v>
      </c>
      <c r="F403" s="67"/>
      <c r="G403" s="67"/>
      <c r="H403" s="67">
        <v>1200</v>
      </c>
      <c r="I403" s="171" t="s">
        <v>243</v>
      </c>
    </row>
    <row r="404" spans="1:11" x14ac:dyDescent="0.2">
      <c r="A404" s="170"/>
      <c r="B404" s="175"/>
      <c r="C404" s="116" t="s">
        <v>230</v>
      </c>
      <c r="D404" s="80"/>
      <c r="E404" s="113">
        <v>0</v>
      </c>
      <c r="F404" s="67"/>
      <c r="G404" s="67"/>
      <c r="H404" s="113">
        <v>0</v>
      </c>
      <c r="I404" s="171"/>
    </row>
    <row r="405" spans="1:11" ht="13.5" customHeight="1" x14ac:dyDescent="0.2">
      <c r="A405" s="170"/>
      <c r="B405" s="175"/>
      <c r="C405" s="116" t="s">
        <v>20</v>
      </c>
      <c r="D405" s="80"/>
      <c r="E405" s="113">
        <v>0</v>
      </c>
      <c r="F405" s="67"/>
      <c r="G405" s="67"/>
      <c r="H405" s="113">
        <v>0</v>
      </c>
      <c r="I405" s="171"/>
    </row>
    <row r="406" spans="1:11" ht="12" customHeight="1" x14ac:dyDescent="0.2">
      <c r="A406" s="170"/>
      <c r="B406" s="175"/>
      <c r="C406" s="116" t="s">
        <v>21</v>
      </c>
      <c r="D406" s="80"/>
      <c r="E406" s="113">
        <v>0</v>
      </c>
      <c r="F406" s="67"/>
      <c r="G406" s="67"/>
      <c r="H406" s="113">
        <v>0</v>
      </c>
      <c r="I406" s="171"/>
    </row>
    <row r="407" spans="1:11" ht="15.75" customHeight="1" x14ac:dyDescent="0.2">
      <c r="A407" s="170"/>
      <c r="B407" s="175"/>
      <c r="C407" s="116" t="s">
        <v>22</v>
      </c>
      <c r="D407" s="80"/>
      <c r="E407" s="113">
        <v>0</v>
      </c>
      <c r="F407" s="67"/>
      <c r="G407" s="67"/>
      <c r="H407" s="113">
        <v>0</v>
      </c>
      <c r="I407" s="171"/>
    </row>
    <row r="408" spans="1:11" ht="15.75" customHeight="1" x14ac:dyDescent="0.2">
      <c r="A408" s="108" t="s">
        <v>274</v>
      </c>
      <c r="B408" s="206" t="s">
        <v>291</v>
      </c>
      <c r="C408" s="206"/>
      <c r="D408" s="206"/>
      <c r="E408" s="206"/>
      <c r="F408" s="206"/>
      <c r="G408" s="206"/>
      <c r="H408" s="206"/>
      <c r="I408" s="206"/>
    </row>
    <row r="409" spans="1:11" ht="38.25" customHeight="1" x14ac:dyDescent="0.2">
      <c r="A409" s="170" t="s">
        <v>293</v>
      </c>
      <c r="B409" s="208" t="s">
        <v>27</v>
      </c>
      <c r="C409" s="116" t="s">
        <v>244</v>
      </c>
      <c r="D409" s="66">
        <v>2014</v>
      </c>
      <c r="E409" s="67">
        <f>SUM(F409:H409)</f>
        <v>300</v>
      </c>
      <c r="F409" s="67"/>
      <c r="G409" s="67"/>
      <c r="H409" s="67">
        <v>300</v>
      </c>
      <c r="I409" s="176" t="s">
        <v>326</v>
      </c>
    </row>
    <row r="410" spans="1:11" x14ac:dyDescent="0.2">
      <c r="A410" s="170"/>
      <c r="B410" s="209"/>
      <c r="C410" s="116" t="s">
        <v>230</v>
      </c>
      <c r="D410" s="66"/>
      <c r="E410" s="113">
        <v>0</v>
      </c>
      <c r="F410" s="67"/>
      <c r="G410" s="67"/>
      <c r="H410" s="113">
        <v>0</v>
      </c>
      <c r="I410" s="176"/>
    </row>
    <row r="411" spans="1:11" x14ac:dyDescent="0.2">
      <c r="A411" s="170"/>
      <c r="B411" s="209"/>
      <c r="C411" s="116" t="s">
        <v>20</v>
      </c>
      <c r="D411" s="66"/>
      <c r="E411" s="113">
        <v>0</v>
      </c>
      <c r="F411" s="67"/>
      <c r="G411" s="67"/>
      <c r="H411" s="113">
        <v>0</v>
      </c>
      <c r="I411" s="176"/>
    </row>
    <row r="412" spans="1:11" x14ac:dyDescent="0.2">
      <c r="A412" s="170"/>
      <c r="B412" s="209"/>
      <c r="C412" s="116" t="s">
        <v>21</v>
      </c>
      <c r="D412" s="66"/>
      <c r="E412" s="113">
        <v>0</v>
      </c>
      <c r="F412" s="67"/>
      <c r="G412" s="67"/>
      <c r="H412" s="113">
        <v>0</v>
      </c>
      <c r="I412" s="176"/>
    </row>
    <row r="413" spans="1:11" ht="13.5" customHeight="1" x14ac:dyDescent="0.2">
      <c r="A413" s="170"/>
      <c r="B413" s="209"/>
      <c r="C413" s="116" t="s">
        <v>22</v>
      </c>
      <c r="D413" s="66"/>
      <c r="E413" s="113">
        <v>0</v>
      </c>
      <c r="F413" s="67"/>
      <c r="G413" s="67"/>
      <c r="H413" s="113">
        <v>0</v>
      </c>
      <c r="I413" s="176"/>
    </row>
    <row r="414" spans="1:11" ht="38.25" customHeight="1" x14ac:dyDescent="0.2">
      <c r="A414" s="170" t="s">
        <v>294</v>
      </c>
      <c r="B414" s="171" t="s">
        <v>172</v>
      </c>
      <c r="C414" s="116" t="s">
        <v>244</v>
      </c>
      <c r="D414" s="80">
        <v>2014</v>
      </c>
      <c r="E414" s="67">
        <f>SUM(F414:H414)</f>
        <v>60</v>
      </c>
      <c r="F414" s="67"/>
      <c r="G414" s="67"/>
      <c r="H414" s="67">
        <v>60</v>
      </c>
      <c r="I414" s="171" t="s">
        <v>243</v>
      </c>
      <c r="K414" s="64" t="s">
        <v>227</v>
      </c>
    </row>
    <row r="415" spans="1:11" x14ac:dyDescent="0.2">
      <c r="A415" s="170"/>
      <c r="B415" s="171"/>
      <c r="C415" s="116" t="s">
        <v>230</v>
      </c>
      <c r="D415" s="80"/>
      <c r="E415" s="113">
        <v>0</v>
      </c>
      <c r="F415" s="67"/>
      <c r="G415" s="67"/>
      <c r="H415" s="113">
        <v>0</v>
      </c>
      <c r="I415" s="171"/>
      <c r="K415" s="64" t="s">
        <v>228</v>
      </c>
    </row>
    <row r="416" spans="1:11" x14ac:dyDescent="0.2">
      <c r="A416" s="170"/>
      <c r="B416" s="171"/>
      <c r="C416" s="116" t="s">
        <v>20</v>
      </c>
      <c r="D416" s="80"/>
      <c r="E416" s="113">
        <v>0</v>
      </c>
      <c r="F416" s="67"/>
      <c r="G416" s="67"/>
      <c r="H416" s="113">
        <v>0</v>
      </c>
      <c r="I416" s="171"/>
    </row>
    <row r="417" spans="1:9" x14ac:dyDescent="0.2">
      <c r="A417" s="170"/>
      <c r="B417" s="171"/>
      <c r="C417" s="116" t="s">
        <v>21</v>
      </c>
      <c r="D417" s="80"/>
      <c r="E417" s="113">
        <v>0</v>
      </c>
      <c r="F417" s="67"/>
      <c r="G417" s="67"/>
      <c r="H417" s="113">
        <v>0</v>
      </c>
      <c r="I417" s="171"/>
    </row>
    <row r="418" spans="1:9" ht="15" customHeight="1" x14ac:dyDescent="0.2">
      <c r="A418" s="170"/>
      <c r="B418" s="171"/>
      <c r="C418" s="116" t="s">
        <v>22</v>
      </c>
      <c r="D418" s="80"/>
      <c r="E418" s="113">
        <v>0</v>
      </c>
      <c r="F418" s="67"/>
      <c r="G418" s="67"/>
      <c r="H418" s="113">
        <v>0</v>
      </c>
      <c r="I418" s="171"/>
    </row>
    <row r="419" spans="1:9" ht="50.25" customHeight="1" x14ac:dyDescent="0.2">
      <c r="A419" s="170" t="s">
        <v>295</v>
      </c>
      <c r="B419" s="171" t="s">
        <v>250</v>
      </c>
      <c r="C419" s="116" t="s">
        <v>244</v>
      </c>
      <c r="D419" s="80">
        <v>2014</v>
      </c>
      <c r="E419" s="67">
        <f>SUM(F419:H419)</f>
        <v>45</v>
      </c>
      <c r="F419" s="67"/>
      <c r="G419" s="67"/>
      <c r="H419" s="67">
        <v>45</v>
      </c>
      <c r="I419" s="171" t="s">
        <v>331</v>
      </c>
    </row>
    <row r="420" spans="1:9" ht="17.25" customHeight="1" x14ac:dyDescent="0.2">
      <c r="A420" s="170"/>
      <c r="B420" s="171"/>
      <c r="C420" s="116" t="s">
        <v>230</v>
      </c>
      <c r="D420" s="80"/>
      <c r="E420" s="113">
        <v>0</v>
      </c>
      <c r="F420" s="67"/>
      <c r="G420" s="67"/>
      <c r="H420" s="113">
        <v>0</v>
      </c>
      <c r="I420" s="171"/>
    </row>
    <row r="421" spans="1:9" x14ac:dyDescent="0.2">
      <c r="A421" s="170"/>
      <c r="B421" s="171"/>
      <c r="C421" s="116" t="s">
        <v>20</v>
      </c>
      <c r="D421" s="80"/>
      <c r="E421" s="113">
        <v>0</v>
      </c>
      <c r="F421" s="67"/>
      <c r="G421" s="67"/>
      <c r="H421" s="113">
        <v>0</v>
      </c>
      <c r="I421" s="171"/>
    </row>
    <row r="422" spans="1:9" x14ac:dyDescent="0.2">
      <c r="A422" s="170"/>
      <c r="B422" s="171"/>
      <c r="C422" s="116" t="s">
        <v>21</v>
      </c>
      <c r="D422" s="80"/>
      <c r="E422" s="113">
        <v>0</v>
      </c>
      <c r="F422" s="67"/>
      <c r="G422" s="67"/>
      <c r="H422" s="113">
        <v>0</v>
      </c>
      <c r="I422" s="171"/>
    </row>
    <row r="423" spans="1:9" ht="14.25" customHeight="1" x14ac:dyDescent="0.2">
      <c r="A423" s="170"/>
      <c r="B423" s="171"/>
      <c r="C423" s="116" t="s">
        <v>22</v>
      </c>
      <c r="D423" s="80"/>
      <c r="E423" s="113">
        <v>0</v>
      </c>
      <c r="F423" s="67"/>
      <c r="G423" s="67"/>
      <c r="H423" s="113">
        <v>0</v>
      </c>
      <c r="I423" s="171"/>
    </row>
    <row r="424" spans="1:9" ht="41.25" customHeight="1" x14ac:dyDescent="0.2">
      <c r="A424" s="170" t="s">
        <v>296</v>
      </c>
      <c r="B424" s="171" t="s">
        <v>189</v>
      </c>
      <c r="C424" s="116" t="s">
        <v>244</v>
      </c>
      <c r="D424" s="80">
        <v>2014</v>
      </c>
      <c r="E424" s="67">
        <f>SUM(F424:H424)</f>
        <v>1300</v>
      </c>
      <c r="F424" s="67"/>
      <c r="G424" s="67"/>
      <c r="H424" s="67">
        <v>1300</v>
      </c>
      <c r="I424" s="171" t="s">
        <v>243</v>
      </c>
    </row>
    <row r="425" spans="1:9" ht="15" customHeight="1" x14ac:dyDescent="0.2">
      <c r="A425" s="170"/>
      <c r="B425" s="171"/>
      <c r="C425" s="116" t="s">
        <v>230</v>
      </c>
      <c r="D425" s="80"/>
      <c r="E425" s="113">
        <v>0</v>
      </c>
      <c r="F425" s="67"/>
      <c r="G425" s="67"/>
      <c r="H425" s="113">
        <v>0</v>
      </c>
      <c r="I425" s="171"/>
    </row>
    <row r="426" spans="1:9" ht="15.75" customHeight="1" x14ac:dyDescent="0.2">
      <c r="A426" s="170"/>
      <c r="B426" s="171"/>
      <c r="C426" s="116" t="s">
        <v>20</v>
      </c>
      <c r="D426" s="80"/>
      <c r="E426" s="113">
        <v>0</v>
      </c>
      <c r="F426" s="67"/>
      <c r="G426" s="67"/>
      <c r="H426" s="113">
        <v>0</v>
      </c>
      <c r="I426" s="171"/>
    </row>
    <row r="427" spans="1:9" x14ac:dyDescent="0.2">
      <c r="A427" s="170"/>
      <c r="B427" s="171"/>
      <c r="C427" s="116" t="s">
        <v>21</v>
      </c>
      <c r="D427" s="80"/>
      <c r="E427" s="113">
        <v>0</v>
      </c>
      <c r="F427" s="67"/>
      <c r="G427" s="67"/>
      <c r="H427" s="113">
        <v>0</v>
      </c>
      <c r="I427" s="171"/>
    </row>
    <row r="428" spans="1:9" ht="13.5" customHeight="1" x14ac:dyDescent="0.2">
      <c r="A428" s="170"/>
      <c r="B428" s="171"/>
      <c r="C428" s="116" t="s">
        <v>22</v>
      </c>
      <c r="D428" s="80"/>
      <c r="E428" s="113">
        <v>0</v>
      </c>
      <c r="F428" s="67"/>
      <c r="G428" s="67"/>
      <c r="H428" s="113">
        <v>0</v>
      </c>
      <c r="I428" s="171"/>
    </row>
    <row r="429" spans="1:9" ht="25.5" hidden="1" x14ac:dyDescent="0.2">
      <c r="A429" s="201">
        <v>79</v>
      </c>
      <c r="B429" s="173" t="s">
        <v>138</v>
      </c>
      <c r="C429" s="116" t="s">
        <v>18</v>
      </c>
      <c r="D429" s="80" t="s">
        <v>170</v>
      </c>
      <c r="E429" s="67">
        <f>SUM(F429:H429)</f>
        <v>0</v>
      </c>
      <c r="F429" s="67"/>
      <c r="G429" s="67"/>
      <c r="H429" s="67"/>
      <c r="I429" s="171" t="s">
        <v>104</v>
      </c>
    </row>
    <row r="430" spans="1:9" hidden="1" x14ac:dyDescent="0.2">
      <c r="A430" s="201"/>
      <c r="B430" s="173"/>
      <c r="C430" s="116" t="s">
        <v>19</v>
      </c>
      <c r="D430" s="80"/>
      <c r="E430" s="67">
        <f>SUM(F430:H430)</f>
        <v>0</v>
      </c>
      <c r="F430" s="67"/>
      <c r="G430" s="67"/>
      <c r="H430" s="67"/>
      <c r="I430" s="171"/>
    </row>
    <row r="431" spans="1:9" hidden="1" x14ac:dyDescent="0.2">
      <c r="A431" s="201"/>
      <c r="B431" s="173"/>
      <c r="C431" s="116" t="s">
        <v>20</v>
      </c>
      <c r="D431" s="80"/>
      <c r="E431" s="67">
        <f>SUM(F431:H431)</f>
        <v>0</v>
      </c>
      <c r="F431" s="67"/>
      <c r="G431" s="67"/>
      <c r="H431" s="67"/>
      <c r="I431" s="171"/>
    </row>
    <row r="432" spans="1:9" hidden="1" x14ac:dyDescent="0.2">
      <c r="A432" s="201"/>
      <c r="B432" s="173"/>
      <c r="C432" s="116" t="s">
        <v>21</v>
      </c>
      <c r="D432" s="80"/>
      <c r="E432" s="67">
        <f>SUM(F432:H432)</f>
        <v>0</v>
      </c>
      <c r="F432" s="67"/>
      <c r="G432" s="67"/>
      <c r="H432" s="67"/>
      <c r="I432" s="171"/>
    </row>
    <row r="433" spans="1:9" hidden="1" x14ac:dyDescent="0.2">
      <c r="A433" s="201"/>
      <c r="B433" s="173"/>
      <c r="C433" s="116" t="s">
        <v>22</v>
      </c>
      <c r="D433" s="80"/>
      <c r="E433" s="67">
        <f>SUM(F433:H433)</f>
        <v>0</v>
      </c>
      <c r="F433" s="67"/>
      <c r="G433" s="67"/>
      <c r="H433" s="67"/>
      <c r="I433" s="171"/>
    </row>
    <row r="434" spans="1:9" ht="27.75" hidden="1" customHeight="1" x14ac:dyDescent="0.2">
      <c r="A434" s="170"/>
      <c r="B434" s="173" t="s">
        <v>154</v>
      </c>
      <c r="C434" s="116" t="s">
        <v>18</v>
      </c>
      <c r="D434" s="66"/>
      <c r="E434" s="67" t="e">
        <f>E429+E424+E419+E414+E409+E403+E398+#REF!+E393+E388+E383+E378+E373+E367+#REF!+E362</f>
        <v>#REF!</v>
      </c>
      <c r="F434" s="67" t="e">
        <f>F429+F424+F419+F414+F409+F403+F398+#REF!+F393+F388+F383+F378+F373+F367+#REF!+F362</f>
        <v>#REF!</v>
      </c>
      <c r="G434" s="67" t="e">
        <f>G429+G424+G419+G414+G409+G403+G398+#REF!+G393+G388+G383+G378+G373+G367+#REF!+G362</f>
        <v>#REF!</v>
      </c>
      <c r="H434" s="67" t="e">
        <f>H429+H424+H419+H414+H409+H403+H398+#REF!+H393+H388+H383+H378+H373+H367+#REF!+H362</f>
        <v>#REF!</v>
      </c>
      <c r="I434" s="171"/>
    </row>
    <row r="435" spans="1:9" ht="15" hidden="1" customHeight="1" x14ac:dyDescent="0.2">
      <c r="A435" s="170"/>
      <c r="B435" s="173"/>
      <c r="C435" s="116" t="s">
        <v>19</v>
      </c>
      <c r="D435" s="66"/>
      <c r="E435" s="67" t="e">
        <f>E430+E425+E420+E415+E410+E404+E399+#REF!+E394+E389+E384+E379+E374+E368+#REF!+E363</f>
        <v>#REF!</v>
      </c>
      <c r="F435" s="67" t="e">
        <f>F430+F425+F420+F415+F410+F404+F399+#REF!+F394+F389+F384+F379+F374+F368+#REF!+F363</f>
        <v>#REF!</v>
      </c>
      <c r="G435" s="67" t="e">
        <f>G430+G425+G420+G415+G410+G404+G399+#REF!+G394+G389+G384+G379+G374+G368+#REF!+G363</f>
        <v>#REF!</v>
      </c>
      <c r="H435" s="67" t="e">
        <f>H430+H425+H420+H415+H410+H404+H399+#REF!+H394+H389+H384+H379+H374+H368+#REF!+H363</f>
        <v>#REF!</v>
      </c>
      <c r="I435" s="171"/>
    </row>
    <row r="436" spans="1:9" hidden="1" x14ac:dyDescent="0.2">
      <c r="A436" s="170"/>
      <c r="B436" s="173"/>
      <c r="C436" s="116" t="s">
        <v>20</v>
      </c>
      <c r="D436" s="66"/>
      <c r="E436" s="67" t="e">
        <f>E431+E426+E421+E416+E411+E405+E400+#REF!+E395+E390+E385+E380+E375+E369+#REF!+E364</f>
        <v>#REF!</v>
      </c>
      <c r="F436" s="67" t="e">
        <f>F431+F426+F421+F416+F411+F405+F400+#REF!+F395+F390+F385+F380+F375+F369+#REF!+F364</f>
        <v>#REF!</v>
      </c>
      <c r="G436" s="67" t="e">
        <f>G431+G426+G421+G416+G411+G405+G400+#REF!+G395+G390+G385+G380+G375+G369+#REF!+G364</f>
        <v>#REF!</v>
      </c>
      <c r="H436" s="67" t="e">
        <f>H431+H426+H421+H416+H411+H405+H400+#REF!+H395+H390+H385+H380+H375+H369+#REF!+H364</f>
        <v>#REF!</v>
      </c>
      <c r="I436" s="171"/>
    </row>
    <row r="437" spans="1:9" hidden="1" x14ac:dyDescent="0.2">
      <c r="A437" s="170"/>
      <c r="B437" s="173"/>
      <c r="C437" s="116" t="s">
        <v>21</v>
      </c>
      <c r="D437" s="66"/>
      <c r="E437" s="67" t="e">
        <f>E432+E427+E422+E417+E412+E406+E401+#REF!+E396+E391+E386+E381+E376+E370+#REF!+E365</f>
        <v>#REF!</v>
      </c>
      <c r="F437" s="67" t="e">
        <f>F432+F427+F422+F417+F412+F406+F401+#REF!+F396+F391+F386+F381+F376+F370+#REF!+F365</f>
        <v>#REF!</v>
      </c>
      <c r="G437" s="67" t="e">
        <f>G432+G427+G422+G417+G412+G406+G401+#REF!+G396+G391+G386+G381+G376+G370+#REF!+G365</f>
        <v>#REF!</v>
      </c>
      <c r="H437" s="67" t="e">
        <f>H432+H427+H422+H417+H412+H406+H401+#REF!+H396+H391+H386+H381+H376+H370+#REF!+H365</f>
        <v>#REF!</v>
      </c>
      <c r="I437" s="171"/>
    </row>
    <row r="438" spans="1:9" ht="15" hidden="1" customHeight="1" x14ac:dyDescent="0.2">
      <c r="A438" s="170"/>
      <c r="B438" s="173"/>
      <c r="C438" s="116" t="s">
        <v>22</v>
      </c>
      <c r="D438" s="66"/>
      <c r="E438" s="67" t="e">
        <f>E433+E428+E423+E418+E413+E407+E402+#REF!+E397+E392+E387+E382+E377+E371+#REF!+E366</f>
        <v>#REF!</v>
      </c>
      <c r="F438" s="67" t="e">
        <f>F433+F428+F423+F418+F413+F407+F402+#REF!+F397+F392+F387+F382+F377+F371+#REF!+F366</f>
        <v>#REF!</v>
      </c>
      <c r="G438" s="67" t="e">
        <f>G433+G428+G423+G418+G413+G407+G402+#REF!+G397+G392+G387+G382+G377+G371+#REF!+G366</f>
        <v>#REF!</v>
      </c>
      <c r="H438" s="67" t="e">
        <f>H433+H428+H423+H418+H413+H407+H402+#REF!+H397+H392+H387+H382+H377+H371+#REF!+H366</f>
        <v>#REF!</v>
      </c>
      <c r="I438" s="171"/>
    </row>
    <row r="439" spans="1:9" ht="15" hidden="1" customHeight="1" x14ac:dyDescent="0.2">
      <c r="A439" s="170"/>
      <c r="B439" s="173"/>
      <c r="C439" s="116" t="s">
        <v>216</v>
      </c>
      <c r="D439" s="66"/>
      <c r="E439" s="68" t="e">
        <f>SUM(E434:E438)</f>
        <v>#REF!</v>
      </c>
      <c r="F439" s="68" t="e">
        <f>SUM(F434:F438)</f>
        <v>#REF!</v>
      </c>
      <c r="G439" s="68" t="e">
        <f>SUM(G434:G438)</f>
        <v>#REF!</v>
      </c>
      <c r="H439" s="68" t="e">
        <f>SUM(H434:H438)</f>
        <v>#REF!</v>
      </c>
      <c r="I439" s="116"/>
    </row>
    <row r="440" spans="1:9" ht="3" hidden="1" customHeight="1" x14ac:dyDescent="0.2">
      <c r="A440" s="115"/>
      <c r="B440" s="119"/>
      <c r="C440" s="116"/>
      <c r="D440" s="66"/>
      <c r="E440" s="68"/>
      <c r="F440" s="68"/>
      <c r="G440" s="68"/>
      <c r="H440" s="68"/>
      <c r="I440" s="116"/>
    </row>
    <row r="441" spans="1:9" ht="42.75" customHeight="1" x14ac:dyDescent="0.2">
      <c r="A441" s="170" t="s">
        <v>297</v>
      </c>
      <c r="B441" s="175" t="s">
        <v>132</v>
      </c>
      <c r="C441" s="116" t="s">
        <v>244</v>
      </c>
      <c r="D441" s="80">
        <v>2014</v>
      </c>
      <c r="E441" s="67">
        <f>SUM(F441:H441)</f>
        <v>300</v>
      </c>
      <c r="F441" s="67"/>
      <c r="G441" s="67"/>
      <c r="H441" s="67">
        <v>300</v>
      </c>
      <c r="I441" s="171" t="s">
        <v>243</v>
      </c>
    </row>
    <row r="442" spans="1:9" ht="15" customHeight="1" x14ac:dyDescent="0.2">
      <c r="A442" s="170"/>
      <c r="B442" s="175"/>
      <c r="C442" s="116" t="s">
        <v>230</v>
      </c>
      <c r="D442" s="80"/>
      <c r="E442" s="113">
        <v>0</v>
      </c>
      <c r="F442" s="67"/>
      <c r="G442" s="67"/>
      <c r="H442" s="113">
        <v>0</v>
      </c>
      <c r="I442" s="171"/>
    </row>
    <row r="443" spans="1:9" ht="15" customHeight="1" x14ac:dyDescent="0.2">
      <c r="A443" s="170"/>
      <c r="B443" s="175"/>
      <c r="C443" s="116" t="s">
        <v>20</v>
      </c>
      <c r="D443" s="80"/>
      <c r="E443" s="113">
        <v>0</v>
      </c>
      <c r="F443" s="67"/>
      <c r="G443" s="67"/>
      <c r="H443" s="113">
        <v>0</v>
      </c>
      <c r="I443" s="171"/>
    </row>
    <row r="444" spans="1:9" ht="15" customHeight="1" x14ac:dyDescent="0.2">
      <c r="A444" s="170"/>
      <c r="B444" s="175"/>
      <c r="C444" s="116" t="s">
        <v>21</v>
      </c>
      <c r="D444" s="80"/>
      <c r="E444" s="113">
        <v>0</v>
      </c>
      <c r="F444" s="67"/>
      <c r="G444" s="67"/>
      <c r="H444" s="113">
        <v>0</v>
      </c>
      <c r="I444" s="171"/>
    </row>
    <row r="445" spans="1:9" ht="15" customHeight="1" x14ac:dyDescent="0.2">
      <c r="A445" s="170"/>
      <c r="B445" s="175"/>
      <c r="C445" s="116" t="s">
        <v>22</v>
      </c>
      <c r="D445" s="80"/>
      <c r="E445" s="113">
        <v>0</v>
      </c>
      <c r="F445" s="67"/>
      <c r="G445" s="67"/>
      <c r="H445" s="113">
        <v>0</v>
      </c>
      <c r="I445" s="171"/>
    </row>
    <row r="446" spans="1:9" ht="39" customHeight="1" x14ac:dyDescent="0.2">
      <c r="A446" s="170" t="s">
        <v>298</v>
      </c>
      <c r="B446" s="175" t="s">
        <v>193</v>
      </c>
      <c r="C446" s="116" t="s">
        <v>244</v>
      </c>
      <c r="D446" s="80">
        <v>2014</v>
      </c>
      <c r="E446" s="67">
        <v>6000</v>
      </c>
      <c r="F446" s="67"/>
      <c r="G446" s="67"/>
      <c r="H446" s="67">
        <v>6000</v>
      </c>
      <c r="I446" s="171" t="s">
        <v>243</v>
      </c>
    </row>
    <row r="447" spans="1:9" ht="15" customHeight="1" x14ac:dyDescent="0.2">
      <c r="A447" s="170"/>
      <c r="B447" s="175"/>
      <c r="C447" s="116" t="s">
        <v>230</v>
      </c>
      <c r="D447" s="80"/>
      <c r="E447" s="113">
        <v>0</v>
      </c>
      <c r="F447" s="67"/>
      <c r="G447" s="67"/>
      <c r="H447" s="113">
        <v>0</v>
      </c>
      <c r="I447" s="171"/>
    </row>
    <row r="448" spans="1:9" ht="15" customHeight="1" x14ac:dyDescent="0.2">
      <c r="A448" s="170"/>
      <c r="B448" s="175"/>
      <c r="C448" s="116" t="s">
        <v>20</v>
      </c>
      <c r="D448" s="80"/>
      <c r="E448" s="113">
        <v>0</v>
      </c>
      <c r="F448" s="67"/>
      <c r="G448" s="67"/>
      <c r="H448" s="113">
        <v>0</v>
      </c>
      <c r="I448" s="171"/>
    </row>
    <row r="449" spans="1:9" ht="15" customHeight="1" x14ac:dyDescent="0.2">
      <c r="A449" s="170"/>
      <c r="B449" s="175"/>
      <c r="C449" s="116" t="s">
        <v>21</v>
      </c>
      <c r="D449" s="80"/>
      <c r="E449" s="113">
        <v>0</v>
      </c>
      <c r="F449" s="67"/>
      <c r="G449" s="67"/>
      <c r="H449" s="113">
        <v>0</v>
      </c>
      <c r="I449" s="171"/>
    </row>
    <row r="450" spans="1:9" ht="15" customHeight="1" x14ac:dyDescent="0.2">
      <c r="A450" s="170"/>
      <c r="B450" s="175"/>
      <c r="C450" s="116" t="s">
        <v>22</v>
      </c>
      <c r="D450" s="80"/>
      <c r="E450" s="113">
        <v>0</v>
      </c>
      <c r="F450" s="67"/>
      <c r="G450" s="67"/>
      <c r="H450" s="113">
        <v>0</v>
      </c>
      <c r="I450" s="171"/>
    </row>
    <row r="451" spans="1:9" ht="38.25" x14ac:dyDescent="0.2">
      <c r="A451" s="170" t="s">
        <v>299</v>
      </c>
      <c r="B451" s="175" t="s">
        <v>308</v>
      </c>
      <c r="C451" s="116" t="s">
        <v>244</v>
      </c>
      <c r="D451" s="80">
        <v>2014</v>
      </c>
      <c r="E451" s="67">
        <v>150</v>
      </c>
      <c r="F451" s="67"/>
      <c r="G451" s="67"/>
      <c r="H451" s="67">
        <v>150</v>
      </c>
      <c r="I451" s="171" t="s">
        <v>332</v>
      </c>
    </row>
    <row r="452" spans="1:9" x14ac:dyDescent="0.2">
      <c r="A452" s="170"/>
      <c r="B452" s="175"/>
      <c r="C452" s="116" t="s">
        <v>230</v>
      </c>
      <c r="D452" s="80"/>
      <c r="E452" s="113">
        <v>0</v>
      </c>
      <c r="F452" s="67"/>
      <c r="G452" s="67"/>
      <c r="H452" s="113">
        <v>0</v>
      </c>
      <c r="I452" s="171"/>
    </row>
    <row r="453" spans="1:9" x14ac:dyDescent="0.2">
      <c r="A453" s="170"/>
      <c r="B453" s="175"/>
      <c r="C453" s="116" t="s">
        <v>20</v>
      </c>
      <c r="D453" s="80"/>
      <c r="E453" s="113">
        <v>0</v>
      </c>
      <c r="F453" s="67"/>
      <c r="G453" s="67"/>
      <c r="H453" s="113">
        <v>0</v>
      </c>
      <c r="I453" s="171"/>
    </row>
    <row r="454" spans="1:9" ht="17.25" customHeight="1" x14ac:dyDescent="0.2">
      <c r="A454" s="170"/>
      <c r="B454" s="175"/>
      <c r="C454" s="116" t="s">
        <v>21</v>
      </c>
      <c r="D454" s="80"/>
      <c r="E454" s="113">
        <v>0</v>
      </c>
      <c r="F454" s="67"/>
      <c r="G454" s="67"/>
      <c r="H454" s="113">
        <v>0</v>
      </c>
      <c r="I454" s="171"/>
    </row>
    <row r="455" spans="1:9" ht="17.25" customHeight="1" x14ac:dyDescent="0.2">
      <c r="A455" s="170"/>
      <c r="B455" s="175"/>
      <c r="C455" s="116" t="s">
        <v>22</v>
      </c>
      <c r="D455" s="80"/>
      <c r="E455" s="113">
        <v>0</v>
      </c>
      <c r="F455" s="67"/>
      <c r="G455" s="67"/>
      <c r="H455" s="113">
        <v>0</v>
      </c>
      <c r="I455" s="171"/>
    </row>
    <row r="456" spans="1:9" ht="38.25" x14ac:dyDescent="0.2">
      <c r="A456" s="170" t="s">
        <v>292</v>
      </c>
      <c r="B456" s="175" t="s">
        <v>134</v>
      </c>
      <c r="C456" s="116" t="s">
        <v>244</v>
      </c>
      <c r="D456" s="80">
        <v>2014</v>
      </c>
      <c r="E456" s="67">
        <v>15</v>
      </c>
      <c r="F456" s="67"/>
      <c r="G456" s="67"/>
      <c r="H456" s="67">
        <v>15</v>
      </c>
      <c r="I456" s="171" t="s">
        <v>243</v>
      </c>
    </row>
    <row r="457" spans="1:9" ht="17.25" customHeight="1" x14ac:dyDescent="0.2">
      <c r="A457" s="170"/>
      <c r="B457" s="175"/>
      <c r="C457" s="116" t="s">
        <v>230</v>
      </c>
      <c r="D457" s="80"/>
      <c r="E457" s="113">
        <v>0</v>
      </c>
      <c r="F457" s="67"/>
      <c r="G457" s="67"/>
      <c r="H457" s="113">
        <v>0</v>
      </c>
      <c r="I457" s="171"/>
    </row>
    <row r="458" spans="1:9" ht="17.25" customHeight="1" x14ac:dyDescent="0.2">
      <c r="A458" s="170"/>
      <c r="B458" s="175"/>
      <c r="C458" s="116" t="s">
        <v>20</v>
      </c>
      <c r="D458" s="80"/>
      <c r="E458" s="113">
        <v>0</v>
      </c>
      <c r="F458" s="67"/>
      <c r="G458" s="67"/>
      <c r="H458" s="113">
        <v>0</v>
      </c>
      <c r="I458" s="171"/>
    </row>
    <row r="459" spans="1:9" ht="17.25" customHeight="1" x14ac:dyDescent="0.2">
      <c r="A459" s="170"/>
      <c r="B459" s="175"/>
      <c r="C459" s="116" t="s">
        <v>21</v>
      </c>
      <c r="D459" s="80"/>
      <c r="E459" s="113">
        <v>0</v>
      </c>
      <c r="F459" s="67"/>
      <c r="G459" s="67"/>
      <c r="H459" s="113">
        <v>0</v>
      </c>
      <c r="I459" s="171"/>
    </row>
    <row r="460" spans="1:9" ht="17.25" customHeight="1" x14ac:dyDescent="0.2">
      <c r="A460" s="170"/>
      <c r="B460" s="175"/>
      <c r="C460" s="116" t="s">
        <v>22</v>
      </c>
      <c r="D460" s="80"/>
      <c r="E460" s="113">
        <v>0</v>
      </c>
      <c r="F460" s="67"/>
      <c r="G460" s="67"/>
      <c r="H460" s="113">
        <v>0</v>
      </c>
      <c r="I460" s="171"/>
    </row>
    <row r="461" spans="1:9" ht="38.25" x14ac:dyDescent="0.2">
      <c r="A461" s="170" t="s">
        <v>300</v>
      </c>
      <c r="B461" s="175" t="s">
        <v>215</v>
      </c>
      <c r="C461" s="116" t="s">
        <v>244</v>
      </c>
      <c r="D461" s="80">
        <v>2014</v>
      </c>
      <c r="E461" s="67">
        <v>500</v>
      </c>
      <c r="F461" s="67"/>
      <c r="G461" s="67"/>
      <c r="H461" s="67">
        <v>500</v>
      </c>
      <c r="I461" s="171" t="s">
        <v>243</v>
      </c>
    </row>
    <row r="462" spans="1:9" ht="17.25" customHeight="1" x14ac:dyDescent="0.2">
      <c r="A462" s="170"/>
      <c r="B462" s="175"/>
      <c r="C462" s="116" t="s">
        <v>230</v>
      </c>
      <c r="D462" s="80"/>
      <c r="E462" s="113">
        <v>0</v>
      </c>
      <c r="F462" s="67"/>
      <c r="G462" s="67"/>
      <c r="H462" s="113">
        <v>0</v>
      </c>
      <c r="I462" s="171"/>
    </row>
    <row r="463" spans="1:9" ht="17.25" customHeight="1" x14ac:dyDescent="0.2">
      <c r="A463" s="170"/>
      <c r="B463" s="175"/>
      <c r="C463" s="116" t="s">
        <v>20</v>
      </c>
      <c r="D463" s="80"/>
      <c r="E463" s="113">
        <v>0</v>
      </c>
      <c r="F463" s="67"/>
      <c r="G463" s="67"/>
      <c r="H463" s="113">
        <v>0</v>
      </c>
      <c r="I463" s="171"/>
    </row>
    <row r="464" spans="1:9" ht="17.25" customHeight="1" x14ac:dyDescent="0.2">
      <c r="A464" s="170"/>
      <c r="B464" s="175"/>
      <c r="C464" s="116" t="s">
        <v>21</v>
      </c>
      <c r="D464" s="80"/>
      <c r="E464" s="113">
        <v>0</v>
      </c>
      <c r="F464" s="67"/>
      <c r="G464" s="67"/>
      <c r="H464" s="113">
        <v>0</v>
      </c>
      <c r="I464" s="171"/>
    </row>
    <row r="465" spans="1:9" ht="15" customHeight="1" x14ac:dyDescent="0.2">
      <c r="A465" s="170"/>
      <c r="B465" s="175"/>
      <c r="C465" s="116" t="s">
        <v>22</v>
      </c>
      <c r="D465" s="80"/>
      <c r="E465" s="113">
        <v>0</v>
      </c>
      <c r="F465" s="67"/>
      <c r="G465" s="67"/>
      <c r="H465" s="113">
        <v>0</v>
      </c>
      <c r="I465" s="171"/>
    </row>
    <row r="466" spans="1:9" ht="39.75" customHeight="1" x14ac:dyDescent="0.2">
      <c r="A466" s="170" t="s">
        <v>302</v>
      </c>
      <c r="B466" s="214" t="s">
        <v>309</v>
      </c>
      <c r="C466" s="116" t="s">
        <v>244</v>
      </c>
      <c r="D466" s="66">
        <v>2014</v>
      </c>
      <c r="E466" s="67">
        <v>4500</v>
      </c>
      <c r="F466" s="67"/>
      <c r="G466" s="67"/>
      <c r="H466" s="67">
        <v>4500</v>
      </c>
      <c r="I466" s="171" t="s">
        <v>243</v>
      </c>
    </row>
    <row r="467" spans="1:9" ht="15" customHeight="1" x14ac:dyDescent="0.2">
      <c r="A467" s="170"/>
      <c r="B467" s="215"/>
      <c r="C467" s="116" t="s">
        <v>230</v>
      </c>
      <c r="D467" s="66"/>
      <c r="E467" s="113">
        <v>0</v>
      </c>
      <c r="F467" s="67"/>
      <c r="G467" s="67"/>
      <c r="H467" s="113">
        <v>0</v>
      </c>
      <c r="I467" s="171"/>
    </row>
    <row r="468" spans="1:9" ht="15" customHeight="1" x14ac:dyDescent="0.2">
      <c r="A468" s="170"/>
      <c r="B468" s="215"/>
      <c r="C468" s="116" t="s">
        <v>20</v>
      </c>
      <c r="D468" s="66"/>
      <c r="E468" s="113">
        <v>0</v>
      </c>
      <c r="F468" s="67"/>
      <c r="G468" s="67"/>
      <c r="H468" s="113">
        <v>0</v>
      </c>
      <c r="I468" s="171"/>
    </row>
    <row r="469" spans="1:9" ht="15" customHeight="1" x14ac:dyDescent="0.2">
      <c r="A469" s="170"/>
      <c r="B469" s="215"/>
      <c r="C469" s="116" t="s">
        <v>21</v>
      </c>
      <c r="D469" s="66"/>
      <c r="E469" s="113">
        <v>0</v>
      </c>
      <c r="F469" s="67"/>
      <c r="G469" s="67"/>
      <c r="H469" s="113">
        <v>0</v>
      </c>
      <c r="I469" s="171"/>
    </row>
    <row r="470" spans="1:9" ht="15" customHeight="1" x14ac:dyDescent="0.2">
      <c r="A470" s="170"/>
      <c r="B470" s="215"/>
      <c r="C470" s="116" t="s">
        <v>22</v>
      </c>
      <c r="D470" s="66"/>
      <c r="E470" s="113">
        <v>0</v>
      </c>
      <c r="F470" s="67"/>
      <c r="G470" s="67"/>
      <c r="H470" s="113">
        <v>0</v>
      </c>
      <c r="I470" s="171"/>
    </row>
    <row r="471" spans="1:9" ht="38.25" x14ac:dyDescent="0.2">
      <c r="A471" s="170" t="s">
        <v>303</v>
      </c>
      <c r="B471" s="175" t="s">
        <v>245</v>
      </c>
      <c r="C471" s="116" t="s">
        <v>244</v>
      </c>
      <c r="D471" s="66">
        <v>2014</v>
      </c>
      <c r="E471" s="67">
        <v>2600</v>
      </c>
      <c r="F471" s="67"/>
      <c r="G471" s="67"/>
      <c r="H471" s="67">
        <v>2600</v>
      </c>
      <c r="I471" s="176" t="s">
        <v>243</v>
      </c>
    </row>
    <row r="472" spans="1:9" ht="15" customHeight="1" x14ac:dyDescent="0.2">
      <c r="A472" s="170"/>
      <c r="B472" s="175"/>
      <c r="C472" s="116" t="s">
        <v>230</v>
      </c>
      <c r="D472" s="66"/>
      <c r="E472" s="113">
        <v>0</v>
      </c>
      <c r="F472" s="67"/>
      <c r="G472" s="67"/>
      <c r="H472" s="113">
        <v>0</v>
      </c>
      <c r="I472" s="176"/>
    </row>
    <row r="473" spans="1:9" ht="15" customHeight="1" x14ac:dyDescent="0.2">
      <c r="A473" s="170"/>
      <c r="B473" s="175"/>
      <c r="C473" s="116" t="s">
        <v>20</v>
      </c>
      <c r="D473" s="66"/>
      <c r="E473" s="113">
        <v>0</v>
      </c>
      <c r="F473" s="67"/>
      <c r="G473" s="67"/>
      <c r="H473" s="113">
        <v>0</v>
      </c>
      <c r="I473" s="176"/>
    </row>
    <row r="474" spans="1:9" ht="15" customHeight="1" x14ac:dyDescent="0.2">
      <c r="A474" s="170"/>
      <c r="B474" s="175"/>
      <c r="C474" s="116" t="s">
        <v>21</v>
      </c>
      <c r="D474" s="66"/>
      <c r="E474" s="113">
        <v>0</v>
      </c>
      <c r="F474" s="67"/>
      <c r="G474" s="67"/>
      <c r="H474" s="113">
        <v>0</v>
      </c>
      <c r="I474" s="176"/>
    </row>
    <row r="475" spans="1:9" ht="15" customHeight="1" x14ac:dyDescent="0.2">
      <c r="A475" s="170"/>
      <c r="B475" s="175"/>
      <c r="C475" s="116" t="s">
        <v>22</v>
      </c>
      <c r="D475" s="66"/>
      <c r="E475" s="113">
        <v>0</v>
      </c>
      <c r="F475" s="67"/>
      <c r="G475" s="67"/>
      <c r="H475" s="113">
        <v>0</v>
      </c>
      <c r="I475" s="176"/>
    </row>
    <row r="476" spans="1:9" ht="38.25" x14ac:dyDescent="0.2">
      <c r="A476" s="170" t="s">
        <v>304</v>
      </c>
      <c r="B476" s="177" t="s">
        <v>246</v>
      </c>
      <c r="C476" s="116" t="s">
        <v>244</v>
      </c>
      <c r="D476" s="66">
        <v>2014</v>
      </c>
      <c r="E476" s="67">
        <f>SUM(F476:H476)</f>
        <v>6000</v>
      </c>
      <c r="F476" s="67"/>
      <c r="G476" s="67">
        <v>0</v>
      </c>
      <c r="H476" s="67">
        <v>6000</v>
      </c>
      <c r="I476" s="176" t="s">
        <v>243</v>
      </c>
    </row>
    <row r="477" spans="1:9" ht="15" customHeight="1" x14ac:dyDescent="0.2">
      <c r="A477" s="170"/>
      <c r="B477" s="178"/>
      <c r="C477" s="116" t="s">
        <v>230</v>
      </c>
      <c r="D477" s="66"/>
      <c r="E477" s="113">
        <v>0</v>
      </c>
      <c r="F477" s="67"/>
      <c r="G477" s="67"/>
      <c r="H477" s="113">
        <v>0</v>
      </c>
      <c r="I477" s="176"/>
    </row>
    <row r="478" spans="1:9" ht="15" customHeight="1" x14ac:dyDescent="0.2">
      <c r="A478" s="170"/>
      <c r="B478" s="178"/>
      <c r="C478" s="116" t="s">
        <v>20</v>
      </c>
      <c r="D478" s="66"/>
      <c r="E478" s="113">
        <v>0</v>
      </c>
      <c r="F478" s="67"/>
      <c r="G478" s="67"/>
      <c r="H478" s="113">
        <v>0</v>
      </c>
      <c r="I478" s="176"/>
    </row>
    <row r="479" spans="1:9" ht="15" customHeight="1" x14ac:dyDescent="0.2">
      <c r="A479" s="170"/>
      <c r="B479" s="178"/>
      <c r="C479" s="116" t="s">
        <v>21</v>
      </c>
      <c r="D479" s="66"/>
      <c r="E479" s="113">
        <v>0</v>
      </c>
      <c r="F479" s="67"/>
      <c r="G479" s="67"/>
      <c r="H479" s="113">
        <v>0</v>
      </c>
      <c r="I479" s="176"/>
    </row>
    <row r="480" spans="1:9" ht="15" customHeight="1" x14ac:dyDescent="0.2">
      <c r="A480" s="170"/>
      <c r="B480" s="178"/>
      <c r="C480" s="116" t="s">
        <v>22</v>
      </c>
      <c r="D480" s="66"/>
      <c r="E480" s="113">
        <v>0</v>
      </c>
      <c r="F480" s="67"/>
      <c r="G480" s="67"/>
      <c r="H480" s="113">
        <v>0</v>
      </c>
      <c r="I480" s="176"/>
    </row>
    <row r="481" spans="1:9" ht="38.25" x14ac:dyDescent="0.2">
      <c r="A481" s="213" t="s">
        <v>305</v>
      </c>
      <c r="B481" s="186" t="s">
        <v>247</v>
      </c>
      <c r="C481" s="116" t="s">
        <v>244</v>
      </c>
      <c r="D481" s="66">
        <v>2014</v>
      </c>
      <c r="E481" s="67">
        <f>SUM(F481:H481)</f>
        <v>3500</v>
      </c>
      <c r="F481" s="67"/>
      <c r="G481" s="67"/>
      <c r="H481" s="67">
        <v>3500</v>
      </c>
      <c r="I481" s="176" t="s">
        <v>331</v>
      </c>
    </row>
    <row r="482" spans="1:9" ht="18" customHeight="1" x14ac:dyDescent="0.2">
      <c r="A482" s="213"/>
      <c r="B482" s="177"/>
      <c r="C482" s="116" t="s">
        <v>230</v>
      </c>
      <c r="D482" s="66"/>
      <c r="E482" s="67">
        <v>500</v>
      </c>
      <c r="F482" s="67"/>
      <c r="G482" s="67"/>
      <c r="H482" s="67">
        <v>500</v>
      </c>
      <c r="I482" s="176"/>
    </row>
    <row r="483" spans="1:9" ht="15.75" customHeight="1" x14ac:dyDescent="0.2">
      <c r="A483" s="213"/>
      <c r="B483" s="177"/>
      <c r="C483" s="116" t="s">
        <v>20</v>
      </c>
      <c r="D483" s="66"/>
      <c r="E483" s="113">
        <v>0</v>
      </c>
      <c r="F483" s="67"/>
      <c r="G483" s="67"/>
      <c r="H483" s="113">
        <v>0</v>
      </c>
      <c r="I483" s="176"/>
    </row>
    <row r="484" spans="1:9" ht="15.75" customHeight="1" x14ac:dyDescent="0.2">
      <c r="A484" s="213"/>
      <c r="B484" s="177"/>
      <c r="C484" s="116" t="s">
        <v>21</v>
      </c>
      <c r="D484" s="66"/>
      <c r="E484" s="113">
        <v>0</v>
      </c>
      <c r="F484" s="67"/>
      <c r="G484" s="67"/>
      <c r="H484" s="113">
        <v>0</v>
      </c>
      <c r="I484" s="176"/>
    </row>
    <row r="485" spans="1:9" ht="17.25" customHeight="1" x14ac:dyDescent="0.2">
      <c r="A485" s="213"/>
      <c r="B485" s="177"/>
      <c r="C485" s="116" t="s">
        <v>22</v>
      </c>
      <c r="D485" s="66"/>
      <c r="E485" s="67">
        <f>SUM(F485:H485)</f>
        <v>500</v>
      </c>
      <c r="F485" s="67"/>
      <c r="G485" s="67"/>
      <c r="H485" s="67">
        <v>500</v>
      </c>
      <c r="I485" s="176"/>
    </row>
    <row r="486" spans="1:9" ht="51" customHeight="1" x14ac:dyDescent="0.2">
      <c r="A486" s="183"/>
      <c r="B486" s="190" t="s">
        <v>301</v>
      </c>
      <c r="C486" s="122" t="s">
        <v>244</v>
      </c>
      <c r="D486" s="117"/>
      <c r="E486" s="106">
        <v>117390</v>
      </c>
      <c r="F486" s="106">
        <v>0</v>
      </c>
      <c r="G486" s="106">
        <v>0</v>
      </c>
      <c r="H486" s="106">
        <v>117390</v>
      </c>
      <c r="I486" s="192"/>
    </row>
    <row r="487" spans="1:9" x14ac:dyDescent="0.2">
      <c r="A487" s="183"/>
      <c r="B487" s="191"/>
      <c r="C487" s="122" t="s">
        <v>230</v>
      </c>
      <c r="D487" s="117"/>
      <c r="E487" s="106">
        <v>190050</v>
      </c>
      <c r="F487" s="107">
        <v>0</v>
      </c>
      <c r="G487" s="107">
        <v>0</v>
      </c>
      <c r="H487" s="106">
        <v>190050</v>
      </c>
      <c r="I487" s="192"/>
    </row>
    <row r="488" spans="1:9" x14ac:dyDescent="0.2">
      <c r="A488" s="183"/>
      <c r="B488" s="191"/>
      <c r="C488" s="122" t="s">
        <v>20</v>
      </c>
      <c r="D488" s="117"/>
      <c r="E488" s="107">
        <v>175500</v>
      </c>
      <c r="F488" s="107">
        <v>0</v>
      </c>
      <c r="G488" s="107">
        <v>0</v>
      </c>
      <c r="H488" s="107">
        <v>175500</v>
      </c>
      <c r="I488" s="192"/>
    </row>
    <row r="489" spans="1:9" ht="17.25" customHeight="1" x14ac:dyDescent="0.2">
      <c r="A489" s="183"/>
      <c r="B489" s="191"/>
      <c r="C489" s="122" t="s">
        <v>21</v>
      </c>
      <c r="D489" s="117"/>
      <c r="E489" s="107">
        <v>0</v>
      </c>
      <c r="F489" s="107">
        <v>0</v>
      </c>
      <c r="G489" s="107">
        <v>0</v>
      </c>
      <c r="H489" s="107">
        <v>0</v>
      </c>
      <c r="I489" s="192"/>
    </row>
    <row r="490" spans="1:9" ht="17.25" customHeight="1" x14ac:dyDescent="0.2">
      <c r="A490" s="183"/>
      <c r="B490" s="191"/>
      <c r="C490" s="122" t="s">
        <v>22</v>
      </c>
      <c r="D490" s="117"/>
      <c r="E490" s="107">
        <v>14550</v>
      </c>
      <c r="F490" s="107">
        <v>0</v>
      </c>
      <c r="G490" s="107">
        <v>0</v>
      </c>
      <c r="H490" s="107">
        <v>14550</v>
      </c>
      <c r="I490" s="192"/>
    </row>
    <row r="491" spans="1:9" ht="17.25" customHeight="1" x14ac:dyDescent="0.2">
      <c r="A491" s="212"/>
      <c r="B491" s="97" t="s">
        <v>241</v>
      </c>
      <c r="C491" s="122"/>
      <c r="D491" s="98"/>
      <c r="E491" s="99"/>
      <c r="F491" s="99"/>
      <c r="G491" s="99"/>
      <c r="H491" s="99"/>
      <c r="I491" s="100"/>
    </row>
    <row r="492" spans="1:9" ht="25.5" x14ac:dyDescent="0.2">
      <c r="A492" s="212"/>
      <c r="B492" s="101" t="s">
        <v>242</v>
      </c>
      <c r="C492" s="123"/>
      <c r="D492" s="98"/>
      <c r="E492" s="99">
        <v>127439.85</v>
      </c>
      <c r="F492" s="110">
        <v>6100</v>
      </c>
      <c r="G492" s="110">
        <v>3949.85</v>
      </c>
      <c r="H492" s="99">
        <v>117390</v>
      </c>
      <c r="I492" s="102"/>
    </row>
    <row r="493" spans="1:9" hidden="1" x14ac:dyDescent="0.2">
      <c r="A493" s="212"/>
      <c r="B493" s="101" t="s">
        <v>230</v>
      </c>
      <c r="C493" s="123"/>
      <c r="D493" s="98"/>
      <c r="E493" s="99"/>
      <c r="F493" s="99"/>
      <c r="G493" s="99"/>
      <c r="H493" s="99"/>
      <c r="I493" s="102"/>
    </row>
    <row r="494" spans="1:9" x14ac:dyDescent="0.2">
      <c r="A494" s="212"/>
      <c r="B494" s="111" t="s">
        <v>230</v>
      </c>
      <c r="C494" s="123"/>
      <c r="D494" s="98"/>
      <c r="E494" s="99">
        <v>226975</v>
      </c>
      <c r="F494" s="99">
        <v>5000</v>
      </c>
      <c r="G494" s="99">
        <v>31925</v>
      </c>
      <c r="H494" s="106">
        <v>190050</v>
      </c>
      <c r="I494" s="102"/>
    </row>
    <row r="495" spans="1:9" x14ac:dyDescent="0.2">
      <c r="A495" s="212"/>
      <c r="B495" s="101" t="s">
        <v>20</v>
      </c>
      <c r="C495" s="123"/>
      <c r="D495" s="98"/>
      <c r="E495" s="105">
        <v>212425</v>
      </c>
      <c r="F495" s="105">
        <v>5000</v>
      </c>
      <c r="G495" s="105">
        <v>31925</v>
      </c>
      <c r="H495" s="105">
        <v>175500</v>
      </c>
      <c r="I495" s="102"/>
    </row>
    <row r="496" spans="1:9" x14ac:dyDescent="0.2">
      <c r="A496" s="212"/>
      <c r="B496" s="101" t="s">
        <v>21</v>
      </c>
      <c r="C496" s="123"/>
      <c r="D496" s="98"/>
      <c r="E496" s="107">
        <v>0</v>
      </c>
      <c r="F496" s="107">
        <v>0</v>
      </c>
      <c r="G496" s="107">
        <v>0</v>
      </c>
      <c r="H496" s="107">
        <v>0</v>
      </c>
      <c r="I496" s="102"/>
    </row>
    <row r="497" spans="1:9" x14ac:dyDescent="0.2">
      <c r="A497" s="212"/>
      <c r="B497" s="101" t="s">
        <v>205</v>
      </c>
      <c r="C497" s="123"/>
      <c r="D497" s="98"/>
      <c r="E497" s="105">
        <v>14550</v>
      </c>
      <c r="F497" s="107">
        <v>0</v>
      </c>
      <c r="G497" s="107">
        <v>0</v>
      </c>
      <c r="H497" s="105">
        <v>14550</v>
      </c>
      <c r="I497" s="102"/>
    </row>
    <row r="498" spans="1:9" x14ac:dyDescent="0.2">
      <c r="A498" s="212"/>
      <c r="B498" s="101" t="s">
        <v>217</v>
      </c>
      <c r="C498" s="128"/>
      <c r="D498" s="100"/>
      <c r="E498" s="103">
        <f>SUM(E492:E494)</f>
        <v>354414.85</v>
      </c>
      <c r="F498" s="99">
        <f>SUM(F492:F494)</f>
        <v>11100</v>
      </c>
      <c r="G498" s="99">
        <f>SUM(G492:G494)</f>
        <v>35874.85</v>
      </c>
      <c r="H498" s="99">
        <f>SUM(H492:H494)</f>
        <v>307440</v>
      </c>
      <c r="I498" s="102"/>
    </row>
  </sheetData>
  <mergeCells count="292">
    <mergeCell ref="A451:A455"/>
    <mergeCell ref="A491:A498"/>
    <mergeCell ref="A461:A465"/>
    <mergeCell ref="B461:B465"/>
    <mergeCell ref="B451:B455"/>
    <mergeCell ref="B486:B490"/>
    <mergeCell ref="I486:I490"/>
    <mergeCell ref="A486:A490"/>
    <mergeCell ref="I461:I465"/>
    <mergeCell ref="A481:A485"/>
    <mergeCell ref="B481:B485"/>
    <mergeCell ref="I481:I485"/>
    <mergeCell ref="I466:I470"/>
    <mergeCell ref="A466:A470"/>
    <mergeCell ref="B466:B470"/>
    <mergeCell ref="I451:I455"/>
    <mergeCell ref="A456:A460"/>
    <mergeCell ref="B456:B460"/>
    <mergeCell ref="I456:I460"/>
    <mergeCell ref="I476:I480"/>
    <mergeCell ref="B476:B480"/>
    <mergeCell ref="A476:A480"/>
    <mergeCell ref="A471:A475"/>
    <mergeCell ref="B471:B475"/>
    <mergeCell ref="I471:I475"/>
    <mergeCell ref="I446:I450"/>
    <mergeCell ref="B446:B450"/>
    <mergeCell ref="F1:I1"/>
    <mergeCell ref="I419:I423"/>
    <mergeCell ref="B409:B413"/>
    <mergeCell ref="I409:I413"/>
    <mergeCell ref="B414:B418"/>
    <mergeCell ref="I398:I402"/>
    <mergeCell ref="I367:I371"/>
    <mergeCell ref="I280:I284"/>
    <mergeCell ref="I429:I433"/>
    <mergeCell ref="I414:I418"/>
    <mergeCell ref="B2:I5"/>
    <mergeCell ref="I362:I366"/>
    <mergeCell ref="B252:B256"/>
    <mergeCell ref="I158:I162"/>
    <mergeCell ref="I112:I116"/>
    <mergeCell ref="I76:I80"/>
    <mergeCell ref="I117:I121"/>
    <mergeCell ref="B393:B397"/>
    <mergeCell ref="B388:B392"/>
    <mergeCell ref="I378:I382"/>
    <mergeCell ref="I383:I387"/>
    <mergeCell ref="A429:A433"/>
    <mergeCell ref="B429:B433"/>
    <mergeCell ref="A414:A418"/>
    <mergeCell ref="A398:A402"/>
    <mergeCell ref="B398:B402"/>
    <mergeCell ref="A409:A413"/>
    <mergeCell ref="B419:B423"/>
    <mergeCell ref="A378:A382"/>
    <mergeCell ref="B378:B382"/>
    <mergeCell ref="B383:B387"/>
    <mergeCell ref="A383:A387"/>
    <mergeCell ref="A393:A397"/>
    <mergeCell ref="A424:A428"/>
    <mergeCell ref="B424:B428"/>
    <mergeCell ref="B408:I408"/>
    <mergeCell ref="I424:I428"/>
    <mergeCell ref="A419:A423"/>
    <mergeCell ref="A354:A359"/>
    <mergeCell ref="B354:B359"/>
    <mergeCell ref="I354:I358"/>
    <mergeCell ref="B361:I361"/>
    <mergeCell ref="A388:A392"/>
    <mergeCell ref="I403:I407"/>
    <mergeCell ref="A403:A407"/>
    <mergeCell ref="B403:B407"/>
    <mergeCell ref="I388:I392"/>
    <mergeCell ref="I393:I397"/>
    <mergeCell ref="A373:A377"/>
    <mergeCell ref="B373:B377"/>
    <mergeCell ref="I373:I377"/>
    <mergeCell ref="A362:A366"/>
    <mergeCell ref="B362:B366"/>
    <mergeCell ref="B367:B371"/>
    <mergeCell ref="B372:I372"/>
    <mergeCell ref="A367:A371"/>
    <mergeCell ref="B333:B337"/>
    <mergeCell ref="I333:I337"/>
    <mergeCell ref="A338:A342"/>
    <mergeCell ref="B338:B342"/>
    <mergeCell ref="I338:I342"/>
    <mergeCell ref="A343:A347"/>
    <mergeCell ref="B343:B347"/>
    <mergeCell ref="B305:B309"/>
    <mergeCell ref="I305:I309"/>
    <mergeCell ref="A310:A315"/>
    <mergeCell ref="A305:A309"/>
    <mergeCell ref="A316:A321"/>
    <mergeCell ref="B316:B321"/>
    <mergeCell ref="I316:I320"/>
    <mergeCell ref="A29:A33"/>
    <mergeCell ref="A51:A55"/>
    <mergeCell ref="A81:A86"/>
    <mergeCell ref="A71:A75"/>
    <mergeCell ref="A34:A38"/>
    <mergeCell ref="A76:A80"/>
    <mergeCell ref="A93:A98"/>
    <mergeCell ref="I247:I251"/>
    <mergeCell ref="I273:I277"/>
    <mergeCell ref="B273:B278"/>
    <mergeCell ref="A273:A278"/>
    <mergeCell ref="A257:A261"/>
    <mergeCell ref="A267:A272"/>
    <mergeCell ref="A262:A266"/>
    <mergeCell ref="B262:B266"/>
    <mergeCell ref="I262:I266"/>
    <mergeCell ref="I252:I256"/>
    <mergeCell ref="B257:B261"/>
    <mergeCell ref="I257:I261"/>
    <mergeCell ref="A252:A256"/>
    <mergeCell ref="A46:A50"/>
    <mergeCell ref="B39:I39"/>
    <mergeCell ref="A88:A92"/>
    <mergeCell ref="B88:B92"/>
    <mergeCell ref="I51:I55"/>
    <mergeCell ref="A56:A60"/>
    <mergeCell ref="B56:B60"/>
    <mergeCell ref="A41:A45"/>
    <mergeCell ref="B41:B45"/>
    <mergeCell ref="D41:D45"/>
    <mergeCell ref="A66:A70"/>
    <mergeCell ref="I34:I38"/>
    <mergeCell ref="I41:I45"/>
    <mergeCell ref="I19:I23"/>
    <mergeCell ref="B40:I40"/>
    <mergeCell ref="B66:B70"/>
    <mergeCell ref="I66:I70"/>
    <mergeCell ref="D66:D70"/>
    <mergeCell ref="D29:D33"/>
    <mergeCell ref="B51:B55"/>
    <mergeCell ref="D51:D55"/>
    <mergeCell ref="B34:B38"/>
    <mergeCell ref="B29:B33"/>
    <mergeCell ref="B46:B50"/>
    <mergeCell ref="I46:I50"/>
    <mergeCell ref="D46:D50"/>
    <mergeCell ref="I29:I33"/>
    <mergeCell ref="A7:A10"/>
    <mergeCell ref="B7:B10"/>
    <mergeCell ref="C7:C10"/>
    <mergeCell ref="B13:I13"/>
    <mergeCell ref="E7:E10"/>
    <mergeCell ref="F7:H9"/>
    <mergeCell ref="A24:A28"/>
    <mergeCell ref="B24:B28"/>
    <mergeCell ref="D24:D28"/>
    <mergeCell ref="D7:D10"/>
    <mergeCell ref="A19:A23"/>
    <mergeCell ref="B19:B23"/>
    <mergeCell ref="A14:A18"/>
    <mergeCell ref="B14:B18"/>
    <mergeCell ref="I7:I10"/>
    <mergeCell ref="I14:I18"/>
    <mergeCell ref="I24:I28"/>
    <mergeCell ref="B186:B190"/>
    <mergeCell ref="A186:A190"/>
    <mergeCell ref="B117:B121"/>
    <mergeCell ref="I169:I173"/>
    <mergeCell ref="I186:I190"/>
    <mergeCell ref="I208:I212"/>
    <mergeCell ref="D71:D75"/>
    <mergeCell ref="B76:B80"/>
    <mergeCell ref="B81:B86"/>
    <mergeCell ref="B130:B134"/>
    <mergeCell ref="B100:I100"/>
    <mergeCell ref="B111:I111"/>
    <mergeCell ref="I203:I207"/>
    <mergeCell ref="I198:I202"/>
    <mergeCell ref="B146:B150"/>
    <mergeCell ref="I146:I150"/>
    <mergeCell ref="B152:I152"/>
    <mergeCell ref="B129:I129"/>
    <mergeCell ref="I122:I126"/>
    <mergeCell ref="I88:I92"/>
    <mergeCell ref="I81:I86"/>
    <mergeCell ref="I71:I75"/>
    <mergeCell ref="B71:B75"/>
    <mergeCell ref="B93:B98"/>
    <mergeCell ref="A181:A185"/>
    <mergeCell ref="B181:B185"/>
    <mergeCell ref="I225:I229"/>
    <mergeCell ref="B208:B213"/>
    <mergeCell ref="I191:I195"/>
    <mergeCell ref="A146:A150"/>
    <mergeCell ref="B164:B168"/>
    <mergeCell ref="A158:A162"/>
    <mergeCell ref="B158:B162"/>
    <mergeCell ref="I153:I157"/>
    <mergeCell ref="D158:D162"/>
    <mergeCell ref="B151:I151"/>
    <mergeCell ref="I181:I185"/>
    <mergeCell ref="A215:A219"/>
    <mergeCell ref="B215:B219"/>
    <mergeCell ref="A191:A196"/>
    <mergeCell ref="A203:A207"/>
    <mergeCell ref="B203:B207"/>
    <mergeCell ref="B198:B202"/>
    <mergeCell ref="B191:B196"/>
    <mergeCell ref="A198:A202"/>
    <mergeCell ref="A208:A213"/>
    <mergeCell ref="A153:A157"/>
    <mergeCell ref="B153:B157"/>
    <mergeCell ref="A446:A450"/>
    <mergeCell ref="I215:I219"/>
    <mergeCell ref="A434:A439"/>
    <mergeCell ref="B434:B439"/>
    <mergeCell ref="I434:I438"/>
    <mergeCell ref="B242:B246"/>
    <mergeCell ref="A237:A241"/>
    <mergeCell ref="A225:A229"/>
    <mergeCell ref="I237:I241"/>
    <mergeCell ref="I242:I246"/>
    <mergeCell ref="B247:B251"/>
    <mergeCell ref="B237:B241"/>
    <mergeCell ref="A242:A246"/>
    <mergeCell ref="A230:A235"/>
    <mergeCell ref="B279:C279"/>
    <mergeCell ref="A295:A299"/>
    <mergeCell ref="B295:B299"/>
    <mergeCell ref="I295:I299"/>
    <mergeCell ref="A300:A304"/>
    <mergeCell ref="B300:B304"/>
    <mergeCell ref="I300:I304"/>
    <mergeCell ref="A280:A284"/>
    <mergeCell ref="B280:B284"/>
    <mergeCell ref="A285:A289"/>
    <mergeCell ref="A441:A445"/>
    <mergeCell ref="B441:B445"/>
    <mergeCell ref="I441:I445"/>
    <mergeCell ref="I220:I224"/>
    <mergeCell ref="I230:I234"/>
    <mergeCell ref="A220:A224"/>
    <mergeCell ref="B230:B235"/>
    <mergeCell ref="B220:B224"/>
    <mergeCell ref="A247:A251"/>
    <mergeCell ref="B225:B229"/>
    <mergeCell ref="B285:B289"/>
    <mergeCell ref="I285:I289"/>
    <mergeCell ref="A290:A294"/>
    <mergeCell ref="B290:B294"/>
    <mergeCell ref="I290:I294"/>
    <mergeCell ref="A348:A353"/>
    <mergeCell ref="I343:I347"/>
    <mergeCell ref="A328:A332"/>
    <mergeCell ref="B328:B332"/>
    <mergeCell ref="I328:I332"/>
    <mergeCell ref="A333:A337"/>
    <mergeCell ref="A323:A327"/>
    <mergeCell ref="B323:B327"/>
    <mergeCell ref="I323:I327"/>
    <mergeCell ref="I56:I60"/>
    <mergeCell ref="D56:D59"/>
    <mergeCell ref="A61:A65"/>
    <mergeCell ref="B61:B65"/>
    <mergeCell ref="D61:D65"/>
    <mergeCell ref="I61:I65"/>
    <mergeCell ref="I93:I97"/>
    <mergeCell ref="B112:B116"/>
    <mergeCell ref="A117:A121"/>
    <mergeCell ref="A101:A105"/>
    <mergeCell ref="B101:B105"/>
    <mergeCell ref="I101:I105"/>
    <mergeCell ref="A112:A116"/>
    <mergeCell ref="B106:B110"/>
    <mergeCell ref="I106:I110"/>
    <mergeCell ref="A106:A110"/>
    <mergeCell ref="A122:A127"/>
    <mergeCell ref="A176:A180"/>
    <mergeCell ref="B176:B180"/>
    <mergeCell ref="A164:A168"/>
    <mergeCell ref="A169:A174"/>
    <mergeCell ref="B163:I163"/>
    <mergeCell ref="I176:I180"/>
    <mergeCell ref="B122:B127"/>
    <mergeCell ref="A141:A145"/>
    <mergeCell ref="B141:B145"/>
    <mergeCell ref="I141:I145"/>
    <mergeCell ref="A135:A139"/>
    <mergeCell ref="B135:B139"/>
    <mergeCell ref="I135:I139"/>
    <mergeCell ref="B140:I140"/>
    <mergeCell ref="B169:B174"/>
    <mergeCell ref="I130:I134"/>
    <mergeCell ref="A130:A134"/>
    <mergeCell ref="I164:I168"/>
  </mergeCells>
  <phoneticPr fontId="19" type="noConversion"/>
  <pageMargins left="0.78740157480314965" right="0.78740157480314965" top="1.0629921259842521" bottom="0.51181102362204722" header="0" footer="0"/>
  <pageSetup paperSize="9" scale="92" fitToHeight="0" orientation="landscape" verticalDpi="360" r:id="rId1"/>
  <headerFooter differentFirst="1" alignWithMargins="0">
    <oddHeader>&amp;C&amp;P</oddHeader>
  </headerFooter>
  <rowBreaks count="12" manualBreakCount="12">
    <brk id="18" max="8" man="1"/>
    <brk id="39" max="8" man="1"/>
    <brk id="60" max="8" man="1"/>
    <brk id="87" max="8" man="1"/>
    <brk id="116" max="8" man="1"/>
    <brk id="139" max="8" man="1"/>
    <brk id="162" max="8" man="1"/>
    <brk id="197" max="8" man="1"/>
    <brk id="360" max="8" man="1"/>
    <brk id="382" max="8" man="1"/>
    <brk id="407" max="8" man="1"/>
    <brk id="470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view="pageBreakPreview" zoomScaleNormal="100" zoomScaleSheetLayoutView="100" workbookViewId="0">
      <selection activeCell="G12" sqref="G12"/>
    </sheetView>
  </sheetViews>
  <sheetFormatPr defaultRowHeight="12.75" x14ac:dyDescent="0.2"/>
  <cols>
    <col min="5" max="5" width="15.28515625" customWidth="1"/>
    <col min="6" max="6" width="20.5703125" customWidth="1"/>
    <col min="7" max="7" width="18.5703125" customWidth="1"/>
    <col min="8" max="8" width="20.42578125" customWidth="1"/>
    <col min="9" max="9" width="17" customWidth="1"/>
  </cols>
  <sheetData>
    <row r="1" spans="1:9" ht="80.25" x14ac:dyDescent="0.2">
      <c r="A1" s="216"/>
      <c r="B1" s="73" t="s">
        <v>240</v>
      </c>
      <c r="C1" s="74"/>
      <c r="D1" s="72"/>
      <c r="E1" s="76"/>
      <c r="F1" s="76"/>
      <c r="G1" s="76"/>
      <c r="H1" s="76"/>
      <c r="I1" s="69"/>
    </row>
    <row r="2" spans="1:9" ht="51" x14ac:dyDescent="0.2">
      <c r="A2" s="216"/>
      <c r="B2" s="60" t="s">
        <v>204</v>
      </c>
      <c r="C2" s="60"/>
      <c r="D2" s="72"/>
      <c r="E2" s="76">
        <v>376702</v>
      </c>
      <c r="F2" s="76">
        <v>38532</v>
      </c>
      <c r="G2" s="76">
        <v>200680</v>
      </c>
      <c r="H2" s="76">
        <v>137490</v>
      </c>
      <c r="I2" s="82"/>
    </row>
    <row r="3" spans="1:9" ht="38.25" x14ac:dyDescent="0.2">
      <c r="A3" s="216"/>
      <c r="B3" s="60" t="s">
        <v>230</v>
      </c>
      <c r="C3" s="60"/>
      <c r="D3" s="72"/>
      <c r="E3" s="76">
        <f>SUM(F3:H3)</f>
        <v>1640256.1</v>
      </c>
      <c r="F3" s="76">
        <v>108906.1</v>
      </c>
      <c r="G3" s="76">
        <v>801300</v>
      </c>
      <c r="H3" s="76">
        <v>730050</v>
      </c>
      <c r="I3" s="82"/>
    </row>
    <row r="4" spans="1:9" ht="34.5" customHeight="1" x14ac:dyDescent="0.2">
      <c r="A4" s="216"/>
      <c r="B4" s="60" t="s">
        <v>20</v>
      </c>
      <c r="C4" s="60"/>
      <c r="D4" s="72"/>
      <c r="E4" s="76">
        <v>535500</v>
      </c>
      <c r="F4" s="76">
        <v>47250</v>
      </c>
      <c r="G4" s="76">
        <v>207750</v>
      </c>
      <c r="H4" s="76">
        <v>280500</v>
      </c>
      <c r="I4" s="82"/>
    </row>
    <row r="5" spans="1:9" ht="30" customHeight="1" x14ac:dyDescent="0.2">
      <c r="A5" s="216"/>
      <c r="B5" s="60" t="s">
        <v>21</v>
      </c>
      <c r="C5" s="60"/>
      <c r="D5" s="72"/>
      <c r="E5" s="76" t="e">
        <f>SUM(F5:H5)</f>
        <v>#REF!</v>
      </c>
      <c r="F5" s="76" t="e">
        <f>#REF!+#REF!+#REF!+#REF!+#REF!+#REF!+#REF!+#REF!+#REF!+#REF!+#REF!+#REF!+#REF!</f>
        <v>#REF!</v>
      </c>
      <c r="G5" s="76" t="e">
        <f>#REF!+#REF!+#REF!+#REF!+#REF!+#REF!+#REF!+#REF!+#REF!+#REF!+#REF!+#REF!+#REF!</f>
        <v>#REF!</v>
      </c>
      <c r="H5" s="76" t="e">
        <f>#REF!+#REF!+#REF!+#REF!+#REF!+#REF!+#REF!+#REF!+#REF!+#REF!+#REF!+#REF!+#REF!</f>
        <v>#REF!</v>
      </c>
      <c r="I5" s="82"/>
    </row>
    <row r="6" spans="1:9" ht="39" customHeight="1" x14ac:dyDescent="0.2">
      <c r="A6" s="216"/>
      <c r="B6" s="60" t="s">
        <v>205</v>
      </c>
      <c r="C6" s="60"/>
      <c r="D6" s="72"/>
      <c r="E6" s="76" t="e">
        <f>SUM(F6:H6)</f>
        <v>#REF!</v>
      </c>
      <c r="F6" s="76" t="e">
        <f>#REF!+#REF!+#REF!+#REF!+#REF!+#REF!+#REF!+#REF!+#REF!+#REF!+#REF!+#REF!+#REF!</f>
        <v>#REF!</v>
      </c>
      <c r="G6" s="76" t="e">
        <f>#REF!+#REF!+#REF!+#REF!+#REF!+#REF!+#REF!+#REF!+#REF!+#REF!+#REF!+#REF!+#REF!</f>
        <v>#REF!</v>
      </c>
      <c r="H6" s="76" t="e">
        <f>#REF!+#REF!+#REF!+#REF!+#REF!+#REF!+#REF!+#REF!+#REF!+#REF!+#REF!+#REF!+#REF!</f>
        <v>#REF!</v>
      </c>
      <c r="I6" s="82"/>
    </row>
    <row r="7" spans="1:9" ht="32.25" customHeight="1" x14ac:dyDescent="0.2">
      <c r="A7" s="95"/>
      <c r="B7" s="60" t="s">
        <v>217</v>
      </c>
      <c r="C7" s="69"/>
      <c r="D7" s="69"/>
      <c r="E7" s="76">
        <f>+E2+E3</f>
        <v>2016958.1</v>
      </c>
      <c r="F7" s="76">
        <v>147438.1</v>
      </c>
      <c r="G7" s="76">
        <v>1001980</v>
      </c>
      <c r="H7" s="76">
        <v>867540</v>
      </c>
      <c r="I7" s="82"/>
    </row>
  </sheetData>
  <mergeCells count="1">
    <mergeCell ref="A1:A6"/>
  </mergeCells>
  <phoneticPr fontId="19" type="noConversion"/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объём финансирования</vt:lpstr>
      <vt:lpstr>4.1</vt:lpstr>
      <vt:lpstr>4.2</vt:lpstr>
      <vt:lpstr>4.3</vt:lpstr>
      <vt:lpstr>4.4</vt:lpstr>
      <vt:lpstr>финансовое обеспечение</vt:lpstr>
      <vt:lpstr>Лист1</vt:lpstr>
      <vt:lpstr>Лист2</vt:lpstr>
      <vt:lpstr>Лист3</vt:lpstr>
      <vt:lpstr>'4.1'!Заголовки_для_печати</vt:lpstr>
      <vt:lpstr>'4.2'!Заголовки_для_печати</vt:lpstr>
      <vt:lpstr>'4.3'!Заголовки_для_печати</vt:lpstr>
      <vt:lpstr>'4.4'!Заголовки_для_печати</vt:lpstr>
      <vt:lpstr>Лист2!Заголовки_для_печати</vt:lpstr>
      <vt:lpstr>'4.1'!Область_печати</vt:lpstr>
      <vt:lpstr>'4.3'!Область_печати</vt:lpstr>
      <vt:lpstr>Лист2!Область_печати</vt:lpstr>
      <vt:lpstr>'объём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Кофанова</cp:lastModifiedBy>
  <cp:lastPrinted>2013-10-02T11:54:02Z</cp:lastPrinted>
  <dcterms:created xsi:type="dcterms:W3CDTF">2011-11-23T11:56:42Z</dcterms:created>
  <dcterms:modified xsi:type="dcterms:W3CDTF">2013-10-02T11:55:05Z</dcterms:modified>
</cp:coreProperties>
</file>