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5480" windowHeight="11640"/>
  </bookViews>
  <sheets>
    <sheet name="мероприятия программы (Юля)" sheetId="2" r:id="rId1"/>
    <sheet name="для Постановления" sheetId="3" r:id="rId2"/>
    <sheet name="изменения" sheetId="4" r:id="rId3"/>
    <sheet name="По объектам" sheetId="5" r:id="rId4"/>
  </sheets>
  <externalReferences>
    <externalReference r:id="rId5"/>
  </externalReferences>
  <definedNames>
    <definedName name="_xlnm.Print_Titles" localSheetId="2">изменения!$12:$15</definedName>
    <definedName name="_xlnm.Print_Titles" localSheetId="0">'мероприятия программы (Юля)'!$12:$17</definedName>
    <definedName name="_xlnm.Print_Titles" localSheetId="3">'По объектам'!$1:$2</definedName>
    <definedName name="_xlnm.Print_Area" localSheetId="2">изменения!$A$6:$K$340</definedName>
    <definedName name="_xlnm.Print_Area" localSheetId="0">'мероприятия программы (Юля)'!$A$1:$I$340</definedName>
  </definedNames>
  <calcPr calcId="125725" calcOnSave="0"/>
</workbook>
</file>

<file path=xl/calcChain.xml><?xml version="1.0" encoding="utf-8"?>
<calcChain xmlns="http://schemas.openxmlformats.org/spreadsheetml/2006/main">
  <c r="F151" i="4"/>
  <c r="F146"/>
  <c r="H40" i="5"/>
  <c r="K40"/>
  <c r="K42"/>
  <c r="E33"/>
  <c r="H53"/>
  <c r="I53"/>
  <c r="H33"/>
  <c r="H5"/>
  <c r="H56"/>
  <c r="I56" s="1"/>
  <c r="H54"/>
  <c r="I54" s="1"/>
  <c r="K55"/>
  <c r="K53"/>
  <c r="L53" s="1"/>
  <c r="L56"/>
  <c r="L54"/>
  <c r="L55"/>
  <c r="I55"/>
  <c r="F56"/>
  <c r="F55"/>
  <c r="F54"/>
  <c r="F53"/>
  <c r="F25"/>
  <c r="H34"/>
  <c r="I34" s="1"/>
  <c r="F34"/>
  <c r="E30"/>
  <c r="D30"/>
  <c r="I25"/>
  <c r="G37"/>
  <c r="I39"/>
  <c r="F39"/>
  <c r="H41"/>
  <c r="H36"/>
  <c r="I36" s="1"/>
  <c r="F36"/>
  <c r="E40"/>
  <c r="E37" s="1"/>
  <c r="E19"/>
  <c r="H20"/>
  <c r="G271" i="2"/>
  <c r="G270"/>
  <c r="G269"/>
  <c r="G266"/>
  <c r="E266" s="1"/>
  <c r="G265"/>
  <c r="E265" s="1"/>
  <c r="G264"/>
  <c r="G263"/>
  <c r="E261"/>
  <c r="E260"/>
  <c r="E264"/>
  <c r="G261"/>
  <c r="G260"/>
  <c r="G259"/>
  <c r="E259" s="1"/>
  <c r="G202"/>
  <c r="E202" s="1"/>
  <c r="G201"/>
  <c r="G200"/>
  <c r="G198"/>
  <c r="G192"/>
  <c r="E192" s="1"/>
  <c r="G191"/>
  <c r="E191" s="1"/>
  <c r="G190"/>
  <c r="E190" s="1"/>
  <c r="G187"/>
  <c r="G186"/>
  <c r="G185"/>
  <c r="G197"/>
  <c r="G196"/>
  <c r="G195"/>
  <c r="E195" s="1"/>
  <c r="E198"/>
  <c r="E197"/>
  <c r="E196"/>
  <c r="G194"/>
  <c r="E194" s="1"/>
  <c r="G189"/>
  <c r="E189" s="1"/>
  <c r="I177" i="4"/>
  <c r="I202"/>
  <c r="G202"/>
  <c r="I201"/>
  <c r="G201"/>
  <c r="I200"/>
  <c r="G200"/>
  <c r="I199"/>
  <c r="G199"/>
  <c r="I198"/>
  <c r="G198"/>
  <c r="I197"/>
  <c r="G197"/>
  <c r="I196"/>
  <c r="G196" s="1"/>
  <c r="I195"/>
  <c r="G195"/>
  <c r="I184"/>
  <c r="G184"/>
  <c r="I187"/>
  <c r="I186"/>
  <c r="G186" s="1"/>
  <c r="I185"/>
  <c r="G187"/>
  <c r="G185"/>
  <c r="E175" i="2"/>
  <c r="G181"/>
  <c r="E181" s="1"/>
  <c r="G180"/>
  <c r="E180" s="1"/>
  <c r="G179"/>
  <c r="E179" s="1"/>
  <c r="G177"/>
  <c r="G176"/>
  <c r="E176" s="1"/>
  <c r="G175"/>
  <c r="G174"/>
  <c r="I178" i="4"/>
  <c r="E178"/>
  <c r="I181"/>
  <c r="I180"/>
  <c r="I179"/>
  <c r="I176"/>
  <c r="I175"/>
  <c r="I174"/>
  <c r="E173"/>
  <c r="G155" i="2"/>
  <c r="G154"/>
  <c r="G150"/>
  <c r="G149"/>
  <c r="G145"/>
  <c r="G144"/>
  <c r="G143"/>
  <c r="G134"/>
  <c r="G133"/>
  <c r="G132"/>
  <c r="F102"/>
  <c r="F92"/>
  <c r="F82"/>
  <c r="F72"/>
  <c r="F62"/>
  <c r="F42"/>
  <c r="F139" i="4"/>
  <c r="I139" s="1"/>
  <c r="F140"/>
  <c r="I140" s="1"/>
  <c r="F327"/>
  <c r="F122"/>
  <c r="F121"/>
  <c r="I127"/>
  <c r="G127" i="2" s="1"/>
  <c r="E137" i="4"/>
  <c r="I134"/>
  <c r="G134" s="1"/>
  <c r="I133"/>
  <c r="G133" s="1"/>
  <c r="I132"/>
  <c r="G132" s="1"/>
  <c r="I129"/>
  <c r="G129" s="1"/>
  <c r="I128"/>
  <c r="E146"/>
  <c r="F152"/>
  <c r="I155"/>
  <c r="I154"/>
  <c r="I150"/>
  <c r="G150" s="1"/>
  <c r="I149"/>
  <c r="G149" s="1"/>
  <c r="G155"/>
  <c r="H117"/>
  <c r="G117" s="1"/>
  <c r="H116"/>
  <c r="G116" s="1"/>
  <c r="H115"/>
  <c r="H113"/>
  <c r="F113" i="2" s="1"/>
  <c r="H112" i="4"/>
  <c r="G112" s="1"/>
  <c r="H111"/>
  <c r="F111" i="2" s="1"/>
  <c r="H108" i="4"/>
  <c r="G108" s="1"/>
  <c r="H107"/>
  <c r="G107" s="1"/>
  <c r="H106"/>
  <c r="G106" s="1"/>
  <c r="H105"/>
  <c r="G105" s="1"/>
  <c r="H103"/>
  <c r="G103" s="1"/>
  <c r="H102"/>
  <c r="G102" s="1"/>
  <c r="H101"/>
  <c r="G101" s="1"/>
  <c r="H100"/>
  <c r="F100" i="2" s="1"/>
  <c r="H98" i="4"/>
  <c r="G98" s="1"/>
  <c r="H97"/>
  <c r="F97" i="2" s="1"/>
  <c r="H96" i="4"/>
  <c r="F96" i="2" s="1"/>
  <c r="H95" i="4"/>
  <c r="H93"/>
  <c r="G93" s="1"/>
  <c r="H92"/>
  <c r="G92" s="1"/>
  <c r="H91"/>
  <c r="G91" s="1"/>
  <c r="H90"/>
  <c r="G90" s="1"/>
  <c r="H88"/>
  <c r="G88" s="1"/>
  <c r="H87"/>
  <c r="F87" i="2" s="1"/>
  <c r="H86" i="4"/>
  <c r="F86" i="2" s="1"/>
  <c r="H85" i="4"/>
  <c r="H83"/>
  <c r="G83" s="1"/>
  <c r="H82"/>
  <c r="G82" s="1"/>
  <c r="H81"/>
  <c r="G81" s="1"/>
  <c r="H80"/>
  <c r="F80" i="2" s="1"/>
  <c r="H78" i="4"/>
  <c r="G78" s="1"/>
  <c r="H77"/>
  <c r="F77" i="2" s="1"/>
  <c r="H76" i="4"/>
  <c r="F76" i="2" s="1"/>
  <c r="H75" i="4"/>
  <c r="H73"/>
  <c r="G73" s="1"/>
  <c r="H72"/>
  <c r="G72" s="1"/>
  <c r="H71"/>
  <c r="G71" s="1"/>
  <c r="H70"/>
  <c r="G70" s="1"/>
  <c r="H68"/>
  <c r="G68" s="1"/>
  <c r="H67"/>
  <c r="F67" i="2" s="1"/>
  <c r="H66" i="4"/>
  <c r="F66" i="2" s="1"/>
  <c r="H65" i="4"/>
  <c r="H63"/>
  <c r="G63" s="1"/>
  <c r="H62"/>
  <c r="G62" s="1"/>
  <c r="H61"/>
  <c r="G61" s="1"/>
  <c r="H60"/>
  <c r="F60" i="2" s="1"/>
  <c r="H58" i="4"/>
  <c r="G58" s="1"/>
  <c r="H57"/>
  <c r="G57" s="1"/>
  <c r="H56"/>
  <c r="G56" s="1"/>
  <c r="H55"/>
  <c r="F55" i="2" s="1"/>
  <c r="H53" i="4"/>
  <c r="F53" i="2" s="1"/>
  <c r="H52" i="4"/>
  <c r="G52" s="1"/>
  <c r="H51"/>
  <c r="F51" i="2" s="1"/>
  <c r="H50" i="4"/>
  <c r="F50" i="2" s="1"/>
  <c r="H49" i="4"/>
  <c r="H48"/>
  <c r="G48" s="1"/>
  <c r="H47"/>
  <c r="G47" s="1"/>
  <c r="H46"/>
  <c r="G46" s="1"/>
  <c r="H45"/>
  <c r="G45" s="1"/>
  <c r="H43"/>
  <c r="F43" i="2" s="1"/>
  <c r="G43" i="4"/>
  <c r="H42"/>
  <c r="G42"/>
  <c r="H41"/>
  <c r="F41" i="2" s="1"/>
  <c r="G41" i="4"/>
  <c r="H40"/>
  <c r="F40" i="2" s="1"/>
  <c r="G40" i="4"/>
  <c r="H38"/>
  <c r="G38" s="1"/>
  <c r="H37"/>
  <c r="G37" s="1"/>
  <c r="H36"/>
  <c r="G36" s="1"/>
  <c r="H35"/>
  <c r="G35" s="1"/>
  <c r="H33"/>
  <c r="G33" s="1"/>
  <c r="H32"/>
  <c r="G32" s="1"/>
  <c r="H31"/>
  <c r="G31" s="1"/>
  <c r="H30"/>
  <c r="G30" s="1"/>
  <c r="G29" s="1"/>
  <c r="H28"/>
  <c r="G28" s="1"/>
  <c r="H27"/>
  <c r="G27" s="1"/>
  <c r="H26"/>
  <c r="G26" s="1"/>
  <c r="H25"/>
  <c r="F25" i="2" s="1"/>
  <c r="E19" i="4"/>
  <c r="E268"/>
  <c r="I268"/>
  <c r="I263"/>
  <c r="G263" s="1"/>
  <c r="E263"/>
  <c r="J4" i="5"/>
  <c r="J15"/>
  <c r="F42"/>
  <c r="D38"/>
  <c r="F110" i="4" s="1"/>
  <c r="J41" i="5"/>
  <c r="F41"/>
  <c r="K12"/>
  <c r="F267" i="4" s="1"/>
  <c r="I267" s="1"/>
  <c r="G267" i="2" s="1"/>
  <c r="K51" i="5"/>
  <c r="J51"/>
  <c r="H51"/>
  <c r="G51"/>
  <c r="E51"/>
  <c r="D51"/>
  <c r="K48"/>
  <c r="J48"/>
  <c r="H48"/>
  <c r="G48"/>
  <c r="E48"/>
  <c r="D48"/>
  <c r="K45"/>
  <c r="J45"/>
  <c r="H45"/>
  <c r="G45"/>
  <c r="E45"/>
  <c r="D45"/>
  <c r="G199" i="2" l="1"/>
  <c r="E199" s="1"/>
  <c r="E263"/>
  <c r="L40" i="5"/>
  <c r="F172" i="4"/>
  <c r="I172" s="1"/>
  <c r="G172" i="2" s="1"/>
  <c r="E172" s="1"/>
  <c r="K33" i="5"/>
  <c r="I151" i="4"/>
  <c r="G151" s="1"/>
  <c r="K57" i="5"/>
  <c r="D37"/>
  <c r="F37" s="1"/>
  <c r="I48"/>
  <c r="F51"/>
  <c r="L51"/>
  <c r="F48"/>
  <c r="L48"/>
  <c r="I51"/>
  <c r="G173" i="2"/>
  <c r="E174"/>
  <c r="E201"/>
  <c r="E200"/>
  <c r="G194" i="4"/>
  <c r="I194"/>
  <c r="H64"/>
  <c r="H74"/>
  <c r="H84"/>
  <c r="H94"/>
  <c r="G104"/>
  <c r="G111"/>
  <c r="G113"/>
  <c r="F70" i="2"/>
  <c r="F90"/>
  <c r="F112"/>
  <c r="F27"/>
  <c r="I126" i="4"/>
  <c r="F39" i="2"/>
  <c r="H29" i="4"/>
  <c r="G51"/>
  <c r="G53"/>
  <c r="H59"/>
  <c r="G65"/>
  <c r="G67"/>
  <c r="G75"/>
  <c r="G77"/>
  <c r="H79"/>
  <c r="G85"/>
  <c r="G87"/>
  <c r="G89"/>
  <c r="G95"/>
  <c r="G94" s="1"/>
  <c r="G97"/>
  <c r="H99"/>
  <c r="H104"/>
  <c r="G127"/>
  <c r="F28" i="2"/>
  <c r="F33"/>
  <c r="F38"/>
  <c r="F48"/>
  <c r="F58"/>
  <c r="F63"/>
  <c r="F68"/>
  <c r="F73"/>
  <c r="F78"/>
  <c r="F83"/>
  <c r="F88"/>
  <c r="F93"/>
  <c r="F98"/>
  <c r="F103"/>
  <c r="F108"/>
  <c r="G129"/>
  <c r="I131" i="4"/>
  <c r="F32" i="2"/>
  <c r="F37"/>
  <c r="F47"/>
  <c r="F52"/>
  <c r="F49" s="1"/>
  <c r="F57"/>
  <c r="F107"/>
  <c r="G128"/>
  <c r="H114" i="4"/>
  <c r="H39"/>
  <c r="G50"/>
  <c r="G55"/>
  <c r="G66"/>
  <c r="G76"/>
  <c r="G86"/>
  <c r="G96"/>
  <c r="I146"/>
  <c r="F26" i="2"/>
  <c r="F31"/>
  <c r="F36"/>
  <c r="F46"/>
  <c r="F56"/>
  <c r="F54" s="1"/>
  <c r="F61"/>
  <c r="F59" s="1"/>
  <c r="F71"/>
  <c r="F81"/>
  <c r="F79" s="1"/>
  <c r="F91"/>
  <c r="F89" s="1"/>
  <c r="F101"/>
  <c r="F99" s="1"/>
  <c r="F106"/>
  <c r="F30"/>
  <c r="F35"/>
  <c r="F45"/>
  <c r="F65"/>
  <c r="F64" s="1"/>
  <c r="F75"/>
  <c r="F74" s="1"/>
  <c r="F85"/>
  <c r="F84" s="1"/>
  <c r="F95"/>
  <c r="F94" s="1"/>
  <c r="F105"/>
  <c r="F109" i="4"/>
  <c r="H110"/>
  <c r="G131"/>
  <c r="H24"/>
  <c r="H44"/>
  <c r="G25"/>
  <c r="G24" s="1"/>
  <c r="H34"/>
  <c r="G115"/>
  <c r="G114" s="1"/>
  <c r="I153"/>
  <c r="H69"/>
  <c r="F120"/>
  <c r="F119" s="1"/>
  <c r="G128"/>
  <c r="G44"/>
  <c r="G69"/>
  <c r="G34"/>
  <c r="G84"/>
  <c r="H89"/>
  <c r="G60"/>
  <c r="G59" s="1"/>
  <c r="G80"/>
  <c r="G79" s="1"/>
  <c r="G100"/>
  <c r="G99" s="1"/>
  <c r="G39"/>
  <c r="G54"/>
  <c r="G154"/>
  <c r="H54"/>
  <c r="H27" i="5"/>
  <c r="H26" s="1"/>
  <c r="H24" s="1"/>
  <c r="K24" s="1"/>
  <c r="F257" i="4" s="1"/>
  <c r="I257" s="1"/>
  <c r="G257" i="2" s="1"/>
  <c r="I30" i="5"/>
  <c r="F30"/>
  <c r="F24" i="2" l="1"/>
  <c r="F69"/>
  <c r="G151"/>
  <c r="G153" i="4"/>
  <c r="G152" s="1"/>
  <c r="G153" i="2"/>
  <c r="G152" s="1"/>
  <c r="G146" i="4"/>
  <c r="G146" i="2"/>
  <c r="G126" i="4"/>
  <c r="F104" i="2"/>
  <c r="G74" i="4"/>
  <c r="H109"/>
  <c r="F110" i="2"/>
  <c r="F109" s="1"/>
  <c r="F34"/>
  <c r="F29"/>
  <c r="F44"/>
  <c r="I152" i="4"/>
  <c r="G49"/>
  <c r="G64"/>
  <c r="G110"/>
  <c r="G109" s="1"/>
  <c r="F138"/>
  <c r="I148"/>
  <c r="G148" i="2" s="1"/>
  <c r="G147" s="1"/>
  <c r="F147" i="4"/>
  <c r="I138" l="1"/>
  <c r="F137"/>
  <c r="G148"/>
  <c r="G147" s="1"/>
  <c r="I147"/>
  <c r="K50" i="5"/>
  <c r="I50"/>
  <c r="F50"/>
  <c r="H47"/>
  <c r="F47"/>
  <c r="H44"/>
  <c r="K44" s="1"/>
  <c r="F183" i="4" s="1"/>
  <c r="I183" s="1"/>
  <c r="G43" i="5"/>
  <c r="G32"/>
  <c r="G183" i="2" l="1"/>
  <c r="G183" i="4"/>
  <c r="L50" i="5"/>
  <c r="F193" i="4"/>
  <c r="I193" s="1"/>
  <c r="L45" i="5"/>
  <c r="K47"/>
  <c r="F45"/>
  <c r="I45" s="1"/>
  <c r="I47"/>
  <c r="E35"/>
  <c r="F8"/>
  <c r="F9"/>
  <c r="E21"/>
  <c r="I42"/>
  <c r="F40"/>
  <c r="I20"/>
  <c r="D17"/>
  <c r="I14"/>
  <c r="F22"/>
  <c r="I21"/>
  <c r="H37" l="1"/>
  <c r="H35" s="1"/>
  <c r="K38"/>
  <c r="L38" s="1"/>
  <c r="G193" i="4"/>
  <c r="G193" i="2"/>
  <c r="E193" s="1"/>
  <c r="L47" i="5"/>
  <c r="F188" i="4"/>
  <c r="D16" i="5"/>
  <c r="G17"/>
  <c r="G16" s="1"/>
  <c r="G15" s="1"/>
  <c r="I18"/>
  <c r="J57"/>
  <c r="L57" s="1"/>
  <c r="F17"/>
  <c r="E20"/>
  <c r="E18" s="1"/>
  <c r="E16" s="1"/>
  <c r="E15" s="1"/>
  <c r="F44"/>
  <c r="L44"/>
  <c r="I44"/>
  <c r="F33"/>
  <c r="D15"/>
  <c r="F141" i="4" l="1"/>
  <c r="F136" s="1"/>
  <c r="I136" s="1"/>
  <c r="G136" s="1"/>
  <c r="I37" i="5"/>
  <c r="I141" i="4"/>
  <c r="I41" i="5"/>
  <c r="K41"/>
  <c r="L41" s="1"/>
  <c r="G35"/>
  <c r="I35" s="1"/>
  <c r="F38"/>
  <c r="F18"/>
  <c r="I40"/>
  <c r="I17"/>
  <c r="F16"/>
  <c r="F15" s="1"/>
  <c r="G141" i="4" l="1"/>
  <c r="G141" i="2"/>
  <c r="I38" i="5"/>
  <c r="F35"/>
  <c r="D35"/>
  <c r="H16" l="1"/>
  <c r="K16" s="1"/>
  <c r="F125" i="4" s="1"/>
  <c r="I125" s="1"/>
  <c r="G125" l="1"/>
  <c r="G125" i="2"/>
  <c r="I16" i="5"/>
  <c r="I19"/>
  <c r="L16" l="1"/>
  <c r="E29" l="1"/>
  <c r="F24"/>
  <c r="I31"/>
  <c r="I28"/>
  <c r="I3"/>
  <c r="K3"/>
  <c r="F18" i="4"/>
  <c r="H18" s="1"/>
  <c r="G5" i="5"/>
  <c r="K5"/>
  <c r="I8"/>
  <c r="I9"/>
  <c r="I10"/>
  <c r="I11"/>
  <c r="D6"/>
  <c r="G18" i="4" l="1"/>
  <c r="F18" i="2"/>
  <c r="H4" i="5"/>
  <c r="F6"/>
  <c r="E7"/>
  <c r="E5" s="1"/>
  <c r="E27"/>
  <c r="E26" s="1"/>
  <c r="I5"/>
  <c r="G24"/>
  <c r="G29" s="1"/>
  <c r="G27" s="1"/>
  <c r="G26" s="1"/>
  <c r="I26" s="1"/>
  <c r="D29"/>
  <c r="D27" s="1"/>
  <c r="D26" s="1"/>
  <c r="L3"/>
  <c r="D5"/>
  <c r="F28"/>
  <c r="L12"/>
  <c r="L5"/>
  <c r="F26" l="1"/>
  <c r="F130" i="4"/>
  <c r="I130" s="1"/>
  <c r="K4" i="5"/>
  <c r="F7"/>
  <c r="F5"/>
  <c r="L4"/>
  <c r="L26"/>
  <c r="J24"/>
  <c r="F29"/>
  <c r="I29"/>
  <c r="I24"/>
  <c r="F3"/>
  <c r="G130" i="4" l="1"/>
  <c r="G130" i="2"/>
  <c r="L24" i="5"/>
  <c r="L27"/>
  <c r="I27"/>
  <c r="F27"/>
  <c r="G4"/>
  <c r="E4"/>
  <c r="D4"/>
  <c r="G271" i="4" l="1"/>
  <c r="G270"/>
  <c r="G269"/>
  <c r="G268"/>
  <c r="G267"/>
  <c r="G266"/>
  <c r="G265"/>
  <c r="G264"/>
  <c r="G257"/>
  <c r="I12" i="5"/>
  <c r="I6"/>
  <c r="F12"/>
  <c r="F4" s="1"/>
  <c r="I7" l="1"/>
  <c r="I4" s="1"/>
  <c r="E342" i="2" l="1"/>
  <c r="F236" i="4"/>
  <c r="G252"/>
  <c r="G248"/>
  <c r="G247"/>
  <c r="G246"/>
  <c r="G241"/>
  <c r="G227"/>
  <c r="G226"/>
  <c r="G225"/>
  <c r="G224"/>
  <c r="G223"/>
  <c r="G222"/>
  <c r="G221"/>
  <c r="G220"/>
  <c r="G219"/>
  <c r="G216"/>
  <c r="G215"/>
  <c r="G214"/>
  <c r="G213"/>
  <c r="G212"/>
  <c r="G211"/>
  <c r="G210"/>
  <c r="G209"/>
  <c r="G207"/>
  <c r="G205"/>
  <c r="G181"/>
  <c r="G177"/>
  <c r="G176"/>
  <c r="G172"/>
  <c r="E220"/>
  <c r="E210"/>
  <c r="F276"/>
  <c r="F336" s="1"/>
  <c r="F275"/>
  <c r="F335" s="1"/>
  <c r="F274"/>
  <c r="F334" s="1"/>
  <c r="J330"/>
  <c r="J327" s="1"/>
  <c r="I327"/>
  <c r="H327"/>
  <c r="J326"/>
  <c r="G326"/>
  <c r="J325"/>
  <c r="G325" s="1"/>
  <c r="J324"/>
  <c r="G324" s="1"/>
  <c r="J323"/>
  <c r="G323" s="1"/>
  <c r="J322"/>
  <c r="G322" s="1"/>
  <c r="G319"/>
  <c r="J318"/>
  <c r="G318" s="1"/>
  <c r="J317"/>
  <c r="G317" s="1"/>
  <c r="G316"/>
  <c r="J315"/>
  <c r="G315" s="1"/>
  <c r="G314"/>
  <c r="J313"/>
  <c r="G313" s="1"/>
  <c r="J312"/>
  <c r="G312" s="1"/>
  <c r="G311"/>
  <c r="J310"/>
  <c r="G310" s="1"/>
  <c r="G309"/>
  <c r="J308"/>
  <c r="G308" s="1"/>
  <c r="J307"/>
  <c r="G307" s="1"/>
  <c r="G306"/>
  <c r="J305"/>
  <c r="G305" s="1"/>
  <c r="G304"/>
  <c r="J303"/>
  <c r="G303" s="1"/>
  <c r="J302"/>
  <c r="G302" s="1"/>
  <c r="G301"/>
  <c r="J300"/>
  <c r="G300" s="1"/>
  <c r="G299"/>
  <c r="J298"/>
  <c r="G298" s="1"/>
  <c r="J297"/>
  <c r="G297" s="1"/>
  <c r="G296"/>
  <c r="J295"/>
  <c r="G295" s="1"/>
  <c r="J294"/>
  <c r="G294" s="1"/>
  <c r="J293"/>
  <c r="G293" s="1"/>
  <c r="J292"/>
  <c r="G292" s="1"/>
  <c r="G291"/>
  <c r="J289"/>
  <c r="G289" s="1"/>
  <c r="J288"/>
  <c r="G288" s="1"/>
  <c r="J287"/>
  <c r="G287" s="1"/>
  <c r="G286"/>
  <c r="G283"/>
  <c r="G282"/>
  <c r="G281"/>
  <c r="G280"/>
  <c r="J276"/>
  <c r="H276"/>
  <c r="J275"/>
  <c r="H275"/>
  <c r="J274"/>
  <c r="H274"/>
  <c r="L273"/>
  <c r="L272"/>
  <c r="J272"/>
  <c r="H272"/>
  <c r="I238"/>
  <c r="I237"/>
  <c r="I235"/>
  <c r="I230"/>
  <c r="I218"/>
  <c r="I217"/>
  <c r="I208"/>
  <c r="I206"/>
  <c r="I204"/>
  <c r="I173"/>
  <c r="I169"/>
  <c r="I168"/>
  <c r="I166"/>
  <c r="I164"/>
  <c r="I163"/>
  <c r="I161"/>
  <c r="I160"/>
  <c r="I159"/>
  <c r="I158"/>
  <c r="I156"/>
  <c r="M130"/>
  <c r="J122"/>
  <c r="I122"/>
  <c r="J121"/>
  <c r="I121"/>
  <c r="J120"/>
  <c r="J118"/>
  <c r="I118"/>
  <c r="L116"/>
  <c r="L273" i="2"/>
  <c r="E152" i="4" l="1"/>
  <c r="I236"/>
  <c r="J119"/>
  <c r="J273"/>
  <c r="F273"/>
  <c r="H273"/>
  <c r="F333"/>
  <c r="G330"/>
  <c r="G327" s="1"/>
  <c r="I120"/>
  <c r="I119" s="1"/>
  <c r="J332"/>
  <c r="J335"/>
  <c r="J334"/>
  <c r="J336"/>
  <c r="E147" l="1"/>
  <c r="J333"/>
  <c r="J337" s="1"/>
  <c r="J341" s="1"/>
  <c r="G136" i="2" l="1"/>
  <c r="H276"/>
  <c r="F276"/>
  <c r="H275"/>
  <c r="F275"/>
  <c r="H274"/>
  <c r="F274"/>
  <c r="F273" s="1"/>
  <c r="F272"/>
  <c r="H272"/>
  <c r="E239"/>
  <c r="G239" i="4" s="1"/>
  <c r="G238" i="2"/>
  <c r="E238" s="1"/>
  <c r="G238" i="4" s="1"/>
  <c r="E238" s="1"/>
  <c r="G237" i="2"/>
  <c r="G235"/>
  <c r="E235" s="1"/>
  <c r="G235" i="4" s="1"/>
  <c r="E235" s="1"/>
  <c r="E130" i="2"/>
  <c r="D32" i="3"/>
  <c r="D33"/>
  <c r="G258" i="2"/>
  <c r="E132"/>
  <c r="E133"/>
  <c r="E134"/>
  <c r="E131"/>
  <c r="E127"/>
  <c r="E126" s="1"/>
  <c r="E128"/>
  <c r="E129"/>
  <c r="L272"/>
  <c r="E183"/>
  <c r="E153"/>
  <c r="E151"/>
  <c r="E146"/>
  <c r="E142"/>
  <c r="E141"/>
  <c r="E267"/>
  <c r="H322"/>
  <c r="E322" s="1"/>
  <c r="E316"/>
  <c r="E311"/>
  <c r="E306"/>
  <c r="E301"/>
  <c r="E296"/>
  <c r="E291"/>
  <c r="E286"/>
  <c r="E280"/>
  <c r="E253"/>
  <c r="G253" i="4" s="1"/>
  <c r="E253" s="1"/>
  <c r="E242" i="2"/>
  <c r="G242" i="4" s="1"/>
  <c r="E242" s="1"/>
  <c r="E231" i="2"/>
  <c r="G231" i="4" s="1"/>
  <c r="E194"/>
  <c r="G184" i="2"/>
  <c r="E184" s="1"/>
  <c r="E184" i="4" s="1"/>
  <c r="G178" i="2"/>
  <c r="E178" s="1"/>
  <c r="E162"/>
  <c r="G162" i="4" s="1"/>
  <c r="E162" s="1"/>
  <c r="E157" i="2"/>
  <c r="G157" i="4" s="1"/>
  <c r="E157" s="1"/>
  <c r="E167" i="2"/>
  <c r="G167" i="4" s="1"/>
  <c r="E167" s="1"/>
  <c r="E268" i="2"/>
  <c r="E271"/>
  <c r="E270"/>
  <c r="E269"/>
  <c r="G218"/>
  <c r="E218" s="1"/>
  <c r="G218" i="4" s="1"/>
  <c r="E218" s="1"/>
  <c r="G217" i="2"/>
  <c r="E217" s="1"/>
  <c r="G217" i="4" s="1"/>
  <c r="E217" s="1"/>
  <c r="E215" l="1"/>
  <c r="E136" i="2"/>
  <c r="E258"/>
  <c r="E199" i="4"/>
  <c r="E257" i="2"/>
  <c r="H273"/>
  <c r="G236"/>
  <c r="E236" s="1"/>
  <c r="G236" i="4" s="1"/>
  <c r="E237" i="2"/>
  <c r="G237" i="4" s="1"/>
  <c r="E237" s="1"/>
  <c r="H325" i="2"/>
  <c r="H324"/>
  <c r="H323"/>
  <c r="H318"/>
  <c r="H317"/>
  <c r="H315"/>
  <c r="H313"/>
  <c r="H312"/>
  <c r="H310"/>
  <c r="H308"/>
  <c r="H307"/>
  <c r="H305"/>
  <c r="H303"/>
  <c r="H298"/>
  <c r="H297"/>
  <c r="H295"/>
  <c r="H302"/>
  <c r="H300"/>
  <c r="H294"/>
  <c r="H293"/>
  <c r="H292"/>
  <c r="H289"/>
  <c r="H288"/>
  <c r="H287"/>
  <c r="F117"/>
  <c r="F116"/>
  <c r="E150"/>
  <c r="E149"/>
  <c r="E148"/>
  <c r="E155"/>
  <c r="E154"/>
  <c r="G159"/>
  <c r="G158"/>
  <c r="G156"/>
  <c r="G164"/>
  <c r="G163"/>
  <c r="G161"/>
  <c r="G169"/>
  <c r="G168"/>
  <c r="G166"/>
  <c r="E187"/>
  <c r="E186"/>
  <c r="E185"/>
  <c r="G204"/>
  <c r="G208"/>
  <c r="G206"/>
  <c r="E42"/>
  <c r="E41"/>
  <c r="E37"/>
  <c r="E36"/>
  <c r="E35"/>
  <c r="E147" l="1"/>
  <c r="E152"/>
  <c r="E39"/>
  <c r="E34"/>
  <c r="F114"/>
  <c r="I33" i="5"/>
  <c r="E236" i="4"/>
  <c r="E125" i="2"/>
  <c r="E143"/>
  <c r="G138"/>
  <c r="G140"/>
  <c r="E140" s="1"/>
  <c r="E145"/>
  <c r="E144"/>
  <c r="G139"/>
  <c r="G275" s="1"/>
  <c r="H330"/>
  <c r="G327"/>
  <c r="F327"/>
  <c r="H326"/>
  <c r="E326"/>
  <c r="D31" i="3" s="1"/>
  <c r="E319" i="2"/>
  <c r="E318"/>
  <c r="E317"/>
  <c r="E315"/>
  <c r="E314"/>
  <c r="E313"/>
  <c r="E312"/>
  <c r="E310"/>
  <c r="E309"/>
  <c r="E308"/>
  <c r="E307"/>
  <c r="E305"/>
  <c r="E304"/>
  <c r="E303"/>
  <c r="E302"/>
  <c r="E300"/>
  <c r="E299"/>
  <c r="E298"/>
  <c r="E297"/>
  <c r="E295"/>
  <c r="E294"/>
  <c r="E293"/>
  <c r="E292"/>
  <c r="E289"/>
  <c r="E288"/>
  <c r="E287"/>
  <c r="M275" l="1"/>
  <c r="K275"/>
  <c r="G274"/>
  <c r="G137"/>
  <c r="L33" i="5"/>
  <c r="C13" i="3"/>
  <c r="E138" i="2"/>
  <c r="E137" s="1"/>
  <c r="E275"/>
  <c r="C32" i="3" s="1"/>
  <c r="E139" i="2"/>
  <c r="H327"/>
  <c r="E330"/>
  <c r="E166"/>
  <c r="G166" i="4" s="1"/>
  <c r="E166" s="1"/>
  <c r="E168" i="2"/>
  <c r="G168" i="4" s="1"/>
  <c r="E168" s="1"/>
  <c r="E169" i="2"/>
  <c r="G169" i="4" s="1"/>
  <c r="E169" s="1"/>
  <c r="E170" i="2"/>
  <c r="G170" i="4" s="1"/>
  <c r="E170" s="1"/>
  <c r="M274" i="2" l="1"/>
  <c r="E327"/>
  <c r="D34" i="3"/>
  <c r="E274" i="2"/>
  <c r="G180" i="4"/>
  <c r="G179"/>
  <c r="E245" i="2"/>
  <c r="G245" i="4" s="1"/>
  <c r="E245" s="1"/>
  <c r="E244" i="2"/>
  <c r="G244" i="4" s="1"/>
  <c r="E244" s="1"/>
  <c r="E243" i="2"/>
  <c r="G243" i="4" s="1"/>
  <c r="E243" s="1"/>
  <c r="E256" i="2"/>
  <c r="G256" i="4" s="1"/>
  <c r="E256" s="1"/>
  <c r="E255" i="2"/>
  <c r="G255" i="4" s="1"/>
  <c r="E255" s="1"/>
  <c r="E254" i="2"/>
  <c r="G254" i="4" s="1"/>
  <c r="E254" s="1"/>
  <c r="E325" i="2"/>
  <c r="E324"/>
  <c r="E323"/>
  <c r="E283"/>
  <c r="E282"/>
  <c r="E281"/>
  <c r="E250"/>
  <c r="G250" i="4" s="1"/>
  <c r="E250" s="1"/>
  <c r="E249" i="2"/>
  <c r="G249" i="4" s="1"/>
  <c r="E249" s="1"/>
  <c r="E234" i="2"/>
  <c r="G234" i="4" s="1"/>
  <c r="E234" s="1"/>
  <c r="E233" i="2"/>
  <c r="G233" i="4" s="1"/>
  <c r="E233" s="1"/>
  <c r="E232" i="2"/>
  <c r="G232" i="4" s="1"/>
  <c r="E232" s="1"/>
  <c r="G230" i="2"/>
  <c r="E228"/>
  <c r="G228" i="4" s="1"/>
  <c r="E228" s="1"/>
  <c r="E225" s="1"/>
  <c r="E208" i="2"/>
  <c r="G208" i="4" s="1"/>
  <c r="E208" s="1"/>
  <c r="E206" i="2"/>
  <c r="G206" i="4" s="1"/>
  <c r="E206" s="1"/>
  <c r="E204" i="2"/>
  <c r="G204" i="4" s="1"/>
  <c r="E204" s="1"/>
  <c r="G174"/>
  <c r="E165" i="2"/>
  <c r="G165" i="4" s="1"/>
  <c r="E165" s="1"/>
  <c r="E164" i="2"/>
  <c r="G164" i="4" s="1"/>
  <c r="E164" s="1"/>
  <c r="E163" i="2"/>
  <c r="G163" i="4" s="1"/>
  <c r="E163" s="1"/>
  <c r="E161" i="2"/>
  <c r="G161" i="4" s="1"/>
  <c r="E161" s="1"/>
  <c r="G160" i="2"/>
  <c r="G276" s="1"/>
  <c r="E159"/>
  <c r="G159" i="4" s="1"/>
  <c r="E159" s="1"/>
  <c r="E158" i="2"/>
  <c r="G158" i="4" s="1"/>
  <c r="E158" s="1"/>
  <c r="E156" i="2"/>
  <c r="G156" i="4" s="1"/>
  <c r="E156" s="1"/>
  <c r="G118" i="2"/>
  <c r="H118"/>
  <c r="H332" s="1"/>
  <c r="J116"/>
  <c r="E112"/>
  <c r="E111"/>
  <c r="E110"/>
  <c r="E108"/>
  <c r="E52"/>
  <c r="E51"/>
  <c r="E50"/>
  <c r="E48"/>
  <c r="H122"/>
  <c r="H336" s="1"/>
  <c r="G122"/>
  <c r="H121"/>
  <c r="H335" s="1"/>
  <c r="G121"/>
  <c r="H120"/>
  <c r="H334" s="1"/>
  <c r="E67"/>
  <c r="E66"/>
  <c r="E65"/>
  <c r="E63"/>
  <c r="E107"/>
  <c r="E106"/>
  <c r="E105"/>
  <c r="E103"/>
  <c r="E102"/>
  <c r="E101"/>
  <c r="E100"/>
  <c r="E98"/>
  <c r="E97"/>
  <c r="E96"/>
  <c r="E95"/>
  <c r="E93"/>
  <c r="E117"/>
  <c r="E116"/>
  <c r="E114" s="1"/>
  <c r="E113"/>
  <c r="E92"/>
  <c r="E91"/>
  <c r="E88"/>
  <c r="E87"/>
  <c r="E86"/>
  <c r="E85"/>
  <c r="E83"/>
  <c r="E82"/>
  <c r="E81"/>
  <c r="E80"/>
  <c r="E78"/>
  <c r="E77"/>
  <c r="E76"/>
  <c r="E75"/>
  <c r="E73"/>
  <c r="E72"/>
  <c r="E71"/>
  <c r="E70"/>
  <c r="E68"/>
  <c r="E62"/>
  <c r="E61"/>
  <c r="E60"/>
  <c r="E58"/>
  <c r="E57"/>
  <c r="E56"/>
  <c r="E55"/>
  <c r="E53"/>
  <c r="E47"/>
  <c r="E46"/>
  <c r="E45"/>
  <c r="E43"/>
  <c r="E32"/>
  <c r="E31"/>
  <c r="E27"/>
  <c r="E26"/>
  <c r="E25"/>
  <c r="E18"/>
  <c r="E90"/>
  <c r="M276" l="1"/>
  <c r="M273" s="1"/>
  <c r="K276"/>
  <c r="H333"/>
  <c r="G178" i="4"/>
  <c r="G175"/>
  <c r="E173" i="2"/>
  <c r="G173" i="4" s="1"/>
  <c r="E94" i="2"/>
  <c r="E99"/>
  <c r="E104"/>
  <c r="E64"/>
  <c r="E29"/>
  <c r="E24"/>
  <c r="E89"/>
  <c r="E49"/>
  <c r="E109"/>
  <c r="E44"/>
  <c r="E54"/>
  <c r="E59"/>
  <c r="E69"/>
  <c r="E74"/>
  <c r="E79"/>
  <c r="E84"/>
  <c r="E205" i="4"/>
  <c r="E231"/>
  <c r="H337" i="2"/>
  <c r="H343" s="1"/>
  <c r="C33" i="3"/>
  <c r="C19"/>
  <c r="D35"/>
  <c r="E230" i="2"/>
  <c r="G230" i="4" s="1"/>
  <c r="E230" s="1"/>
  <c r="G120" i="2"/>
  <c r="G334" s="1"/>
  <c r="G335"/>
  <c r="E160"/>
  <c r="G160" i="4" s="1"/>
  <c r="E160" s="1"/>
  <c r="H119" i="2"/>
  <c r="E276" l="1"/>
  <c r="G273"/>
  <c r="C6" i="3"/>
  <c r="D36"/>
  <c r="G119" i="2"/>
  <c r="G336"/>
  <c r="H341"/>
  <c r="C34" i="3" l="1"/>
  <c r="E273" i="2"/>
  <c r="G333"/>
  <c r="C18" i="3" l="1"/>
  <c r="I259" i="4" l="1"/>
  <c r="G259" s="1"/>
  <c r="I260" l="1"/>
  <c r="G260" l="1"/>
  <c r="E258" l="1"/>
  <c r="I258" s="1"/>
  <c r="G258" s="1"/>
  <c r="I261"/>
  <c r="G261" l="1"/>
  <c r="H20" l="1"/>
  <c r="F20" i="2" l="1"/>
  <c r="G20" i="4"/>
  <c r="H120"/>
  <c r="G120" s="1"/>
  <c r="F120" i="2" l="1"/>
  <c r="E20"/>
  <c r="H334" i="4"/>
  <c r="H21"/>
  <c r="K120" i="2" l="1"/>
  <c r="F334"/>
  <c r="E120"/>
  <c r="F21"/>
  <c r="G21" i="4"/>
  <c r="H121"/>
  <c r="G121" s="1"/>
  <c r="E334" i="2" l="1"/>
  <c r="F121"/>
  <c r="E21"/>
  <c r="B33" i="3"/>
  <c r="E33" s="1"/>
  <c r="F33" s="1"/>
  <c r="H335" i="4"/>
  <c r="H22"/>
  <c r="K121" i="2" l="1"/>
  <c r="E121"/>
  <c r="F335"/>
  <c r="F22"/>
  <c r="H19" i="4"/>
  <c r="H122"/>
  <c r="G122" s="1"/>
  <c r="G119" s="1"/>
  <c r="G22"/>
  <c r="G19" s="1"/>
  <c r="H119" l="1"/>
  <c r="H336"/>
  <c r="H333" s="1"/>
  <c r="E335" i="2"/>
  <c r="E22"/>
  <c r="E19" s="1"/>
  <c r="F122"/>
  <c r="F19"/>
  <c r="B32" i="3"/>
  <c r="I143" i="4"/>
  <c r="G143" s="1"/>
  <c r="E32" i="3" l="1"/>
  <c r="K122" i="2"/>
  <c r="E122"/>
  <c r="F336"/>
  <c r="F119"/>
  <c r="K119" s="1"/>
  <c r="I144" i="4"/>
  <c r="B34" i="3" l="1"/>
  <c r="E119" i="2"/>
  <c r="E336"/>
  <c r="E333" s="1"/>
  <c r="F333"/>
  <c r="F32" i="3"/>
  <c r="G144" i="4"/>
  <c r="E34" i="3" l="1"/>
  <c r="C17"/>
  <c r="E142" i="4"/>
  <c r="I145"/>
  <c r="F34" i="3" l="1"/>
  <c r="C15"/>
  <c r="F15" s="1"/>
  <c r="I142" i="4"/>
  <c r="G145"/>
  <c r="G142" s="1"/>
  <c r="G139"/>
  <c r="G140" l="1"/>
  <c r="I137"/>
  <c r="G138"/>
  <c r="G137" s="1"/>
  <c r="F14" i="5" l="1"/>
  <c r="F23" i="4" l="1"/>
  <c r="F118" l="1"/>
  <c r="H23"/>
  <c r="F23" i="2" s="1"/>
  <c r="E23" l="1"/>
  <c r="F118"/>
  <c r="G23" i="4"/>
  <c r="H118"/>
  <c r="E118" i="2" l="1"/>
  <c r="F332"/>
  <c r="F337" s="1"/>
  <c r="F343" s="1"/>
  <c r="F344" s="1"/>
  <c r="G118" i="4"/>
  <c r="H332"/>
  <c r="H337" s="1"/>
  <c r="H341" s="1"/>
  <c r="F341" i="2" l="1"/>
  <c r="B31" i="3"/>
  <c r="K118" i="2"/>
  <c r="B35" i="3" l="1"/>
  <c r="C11"/>
  <c r="C4" l="1"/>
  <c r="B36"/>
  <c r="I188" i="4" l="1"/>
  <c r="E272"/>
  <c r="E332" s="1"/>
  <c r="G188" l="1"/>
  <c r="G188" i="2"/>
  <c r="E188" s="1"/>
  <c r="I190" i="4"/>
  <c r="G190"/>
  <c r="E274"/>
  <c r="E334" s="1"/>
  <c r="I274" l="1"/>
  <c r="K274" i="2" s="1"/>
  <c r="G274" i="4" l="1"/>
  <c r="M274"/>
  <c r="I334"/>
  <c r="G334" l="1"/>
  <c r="E275"/>
  <c r="E335" s="1"/>
  <c r="I191"/>
  <c r="I275" l="1"/>
  <c r="G191"/>
  <c r="G275" l="1"/>
  <c r="M275"/>
  <c r="I335"/>
  <c r="G335" l="1"/>
  <c r="E276"/>
  <c r="E273" s="1"/>
  <c r="I192"/>
  <c r="I276" s="1"/>
  <c r="I273" l="1"/>
  <c r="K273" i="2" s="1"/>
  <c r="G276" i="4"/>
  <c r="G273" s="1"/>
  <c r="M276"/>
  <c r="M273" s="1"/>
  <c r="I336"/>
  <c r="E336"/>
  <c r="E333" s="1"/>
  <c r="E337" s="1"/>
  <c r="G192"/>
  <c r="G189" s="1"/>
  <c r="E189" s="1"/>
  <c r="I189"/>
  <c r="G336" l="1"/>
  <c r="G333" s="1"/>
  <c r="I333"/>
  <c r="K22" i="5"/>
  <c r="F262" i="4" s="1"/>
  <c r="K15" i="5" l="1"/>
  <c r="L15" s="1"/>
  <c r="L22"/>
  <c r="K14"/>
  <c r="I22"/>
  <c r="I15" s="1"/>
  <c r="H15"/>
  <c r="L14" l="1"/>
  <c r="F272" i="4"/>
  <c r="F332" s="1"/>
  <c r="F337" s="1"/>
  <c r="I262"/>
  <c r="G262" i="2" s="1"/>
  <c r="G272" l="1"/>
  <c r="E262"/>
  <c r="G262" i="4"/>
  <c r="I272"/>
  <c r="M125"/>
  <c r="K272" i="2" l="1"/>
  <c r="M272"/>
  <c r="E272"/>
  <c r="G332"/>
  <c r="G337" s="1"/>
  <c r="I332" i="4"/>
  <c r="I337" s="1"/>
  <c r="I341" s="1"/>
  <c r="G272"/>
  <c r="G332" s="1"/>
  <c r="G337" s="1"/>
  <c r="M272"/>
  <c r="G343" i="2" l="1"/>
  <c r="G341"/>
  <c r="E332"/>
  <c r="E337" s="1"/>
  <c r="C31" i="3"/>
  <c r="L338" i="4"/>
  <c r="G341"/>
  <c r="E343" i="2" l="1"/>
  <c r="E341"/>
  <c r="C12" i="3"/>
  <c r="E31"/>
  <c r="C35"/>
  <c r="E35" l="1"/>
  <c r="F31"/>
  <c r="C9"/>
  <c r="C36"/>
  <c r="C5"/>
  <c r="D2" l="1"/>
  <c r="F2" s="1"/>
  <c r="F36"/>
  <c r="D26"/>
</calcChain>
</file>

<file path=xl/sharedStrings.xml><?xml version="1.0" encoding="utf-8"?>
<sst xmlns="http://schemas.openxmlformats.org/spreadsheetml/2006/main" count="1176" uniqueCount="247">
  <si>
    <t>№ п/п</t>
  </si>
  <si>
    <t>Наименование мероприятия</t>
  </si>
  <si>
    <t>Источники финансирования</t>
  </si>
  <si>
    <t>Срок исполнения</t>
  </si>
  <si>
    <t>Объём финансирования по годам тыс. руб.</t>
  </si>
  <si>
    <t>Ответственный за выполнение мероприятий Программы</t>
  </si>
  <si>
    <t>Проектно-изыскательские работы  и разработка  проектно-сметной документации на реконструкцию нежилого здания по адресу: Московская область, г. Королёв, ул. Октябрьская, д. 9А для перепрофилирования под дошкольное образовательное учреждение</t>
  </si>
  <si>
    <t>Средства бюджета города Королёва Московской области</t>
  </si>
  <si>
    <t>Администрация города Королёва Московской области</t>
  </si>
  <si>
    <t>Другие источники:</t>
  </si>
  <si>
    <t>ОБ</t>
  </si>
  <si>
    <t>ФБ</t>
  </si>
  <si>
    <t>Привлечённые</t>
  </si>
  <si>
    <t>Проектно-изыскательские работы  и разработка  проектно-сметной документации на реконструкцию  нежилого здания по адресу: Московская область, мкр. Первомайский, г.Королёв, ул.Советская, д.15А для перепрофилирования под дошкольное образовательное учреждение</t>
  </si>
  <si>
    <t>ИТОГО</t>
  </si>
  <si>
    <t>Другие источники</t>
  </si>
  <si>
    <r>
      <t xml:space="preserve">Строительство здания муниципального дошкольного образовательного учреждения, расположенного по адресу: Московская область, г.Королёв, мкр. Первомайский, ул. Горького, д.18 (стр.)   </t>
    </r>
    <r>
      <rPr>
        <b/>
        <sz val="10"/>
        <rFont val="Times New Roman"/>
        <family val="1"/>
        <charset val="204"/>
      </rPr>
      <t/>
    </r>
  </si>
  <si>
    <t xml:space="preserve">Реконструкция здания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</si>
  <si>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нет в дорожной карте</t>
  </si>
  <si>
    <t xml:space="preserve">Строительство пристройки к зданию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</si>
  <si>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Оснащение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после реконструкции и завершения строительства пристройки</t>
  </si>
  <si>
    <t xml:space="preserve">Городской комитет образования Администрации города Королёва Московской области </t>
  </si>
  <si>
    <t>Создание новых 45 мест в негосударственных дошкольных образовательных учреждениях</t>
  </si>
  <si>
    <t>Итого в 2012 году</t>
  </si>
  <si>
    <t xml:space="preserve">Администрация города Королёва Московской области </t>
  </si>
  <si>
    <t>была ул. Цветаевой</t>
  </si>
  <si>
    <t xml:space="preserve"> Администрация города Королёва Московской области </t>
  </si>
  <si>
    <t>новое</t>
  </si>
  <si>
    <t>новое, по соглашению 3 287,00</t>
  </si>
  <si>
    <t xml:space="preserve">Создание новых мест в негосударственных дошкольных образовательных учреждениях  </t>
  </si>
  <si>
    <t>Итого в 2013 году</t>
  </si>
  <si>
    <t xml:space="preserve">Администрация города Королева Московской области </t>
  </si>
  <si>
    <t>Итого в 2014 году</t>
  </si>
  <si>
    <t>Привлеченные</t>
  </si>
  <si>
    <t>ВСЕГО</t>
  </si>
  <si>
    <t>_____________</t>
  </si>
  <si>
    <t>Отрытие групп в Муниципальном бюджетном дошкольном образовательном 
учреждении города Королёва Московской области детского сада № 33 «Березка» комбинированного вида (50 мест)</t>
  </si>
  <si>
    <t>Открытие групп в Муниципальном бюджетном дошкольном образовательном учреждении города Королёва Московской области детском саду № 11 «Весёлые ребята» комбинированного вида  (50 мест)</t>
  </si>
  <si>
    <t>Открытие групп в Муниципальном бюджетном дошкольном образовательном учреждении детском саду № 8 комбинированного вида   (25 мест)</t>
  </si>
  <si>
    <t>Открытие групп в Автономном дошкольном образовательном учреждении города Королёва Московской области центре развития ребёнка детском саду «Эврика»  (25 мест)</t>
  </si>
  <si>
    <t>Создание дополнительных 75 мест за счет мероприятий по использованию свободных площадей существующих зданий</t>
  </si>
  <si>
    <t xml:space="preserve">Пристройка к зданию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по адресу: Московская область, г. Королёв,   ул. Гагарина, д. 26 Б </t>
  </si>
  <si>
    <t xml:space="preserve">Оснащение Муниципального бюджетного дошкольного образовательного 
учреждения города Королёва Московской области детского сада № 23 «Чебурашка» компенсирующего вида п по адресу: Московская область, г. Королёв,   ул. Гагарина, д. 26 Б </t>
  </si>
  <si>
    <t xml:space="preserve">                                   »</t>
  </si>
  <si>
    <t>2013 год</t>
  </si>
  <si>
    <t>1.1</t>
  </si>
  <si>
    <t>1.2</t>
  </si>
  <si>
    <t>1.3</t>
  </si>
  <si>
    <t>1.4</t>
  </si>
  <si>
    <t>1.5</t>
  </si>
  <si>
    <t>1.6</t>
  </si>
  <si>
    <t>1.7</t>
  </si>
  <si>
    <t>1.8</t>
  </si>
  <si>
    <t>1.9</t>
  </si>
  <si>
    <t>1.10</t>
  </si>
  <si>
    <t>1.11</t>
  </si>
  <si>
    <t>1.12</t>
  </si>
  <si>
    <t>1.13</t>
  </si>
  <si>
    <t>1.14</t>
  </si>
  <si>
    <t>1.15</t>
  </si>
  <si>
    <t>1.16</t>
  </si>
  <si>
    <t>1.17</t>
  </si>
  <si>
    <t>1.18</t>
  </si>
  <si>
    <t>2.1.</t>
  </si>
  <si>
    <t>Реконструкция зданий</t>
  </si>
  <si>
    <t>2.1.1</t>
  </si>
  <si>
    <t>2.1.2</t>
  </si>
  <si>
    <t>2.2.</t>
  </si>
  <si>
    <t>2.3.</t>
  </si>
  <si>
    <t>Капитальный ремонт</t>
  </si>
  <si>
    <t>2.2.2</t>
  </si>
  <si>
    <t>2.2.3</t>
  </si>
  <si>
    <t>2.2.4</t>
  </si>
  <si>
    <t>2.3.1</t>
  </si>
  <si>
    <t>2.3.2</t>
  </si>
  <si>
    <t>Проектно-изыскательские работы</t>
  </si>
  <si>
    <t>2.4.</t>
  </si>
  <si>
    <t>Иное строительство</t>
  </si>
  <si>
    <t>2.4.1</t>
  </si>
  <si>
    <t>2.4.2</t>
  </si>
  <si>
    <t>2.4.3</t>
  </si>
  <si>
    <t>2.4.4</t>
  </si>
  <si>
    <t>2.5.</t>
  </si>
  <si>
    <t>2.5.1</t>
  </si>
  <si>
    <t>2.6</t>
  </si>
  <si>
    <t>Создание дополнительных мест</t>
  </si>
  <si>
    <t>2.6.1</t>
  </si>
  <si>
    <t>2.7</t>
  </si>
  <si>
    <t xml:space="preserve">Иное </t>
  </si>
  <si>
    <t>2.8</t>
  </si>
  <si>
    <t>2.8.1</t>
  </si>
  <si>
    <t>2.7.1</t>
  </si>
  <si>
    <t>3</t>
  </si>
  <si>
    <t>2014 год</t>
  </si>
  <si>
    <t>3.1.</t>
  </si>
  <si>
    <t>Реконструкция</t>
  </si>
  <si>
    <t>3.1.1</t>
  </si>
  <si>
    <t>Реконструкция здания Муниципального бюджетного образовательного учреждения дополнительного образования «Учебно-методический образовательный центр» под детский сад на 80 мест по адресу: Московская область, г. Королёв, ул. Пионерская, д.22</t>
  </si>
  <si>
    <t>3.2</t>
  </si>
  <si>
    <t>Строительство</t>
  </si>
  <si>
    <t>3.2.1</t>
  </si>
  <si>
    <t>3.2.2</t>
  </si>
  <si>
    <t>3.3</t>
  </si>
  <si>
    <t>3.3.1</t>
  </si>
  <si>
    <t xml:space="preserve">Открытие групп в Автономном дошкольном образовательном учреждении города Королёва Московской области детском саду № 27 «Жемчужинка» комбинированного вида  по адресу: Московская область,
г. Королёв, ул. Сакко и Ванцетти, д. 2а (50 мест)
</t>
  </si>
  <si>
    <t>Открытие групп в Муниципальном бюджетном дошкольном образовательном учреждении детский сад № 9 «Вишенка» общеразвивающего вида по адресу : Московская область, г.Королёв, ул. Комсомольская, д.12 (30 мест)</t>
  </si>
  <si>
    <t>Открытие групп в Муниципальном бюджетном дошкольном образовательном учреждении  детском саду № 14 «Светлячок» комбинированного вида (50 мест)</t>
  </si>
  <si>
    <t>Открытие групп  в Муниципальном бюджетном дошкольном образовательном учреждении города Королёва Московской области детском саду № 1 "Родничок" комбинированного вида 
 (25 мест)</t>
  </si>
  <si>
    <t>Открытие групп в Муниципальном бюджетном  дошкольном образовательном учреждении детском саду № 32 «Ромашка» комбинированного вида
 (50 мест)</t>
  </si>
  <si>
    <t>Открытие групп в Автономном дошкольном образовательном учреждении города Королёва Московской области детском саду № 27 «Жемчужинка» комбинированного вида  по адресу: Московская область, г. Королёв,  ул Макаренко, д. 4 (на 120 мест)</t>
  </si>
  <si>
    <t>Проектно-изыскательские работы  и разработка  проектно-сметной документации на строительство детского сада с бассейном по адресу: Московская область, г. Королёв, ул. Марины Цветаевой у д. 12.</t>
  </si>
  <si>
    <r>
      <t xml:space="preserve">Проектно-изыскательские работы и строительство негосударственного дошкольного образовательного учреждения  </t>
    </r>
    <r>
      <rPr>
        <sz val="10"/>
        <rFont val="Times New Roman"/>
        <family val="1"/>
        <charset val="204"/>
      </rPr>
      <t>на 90 мест</t>
    </r>
    <r>
      <rPr>
        <sz val="10"/>
        <rFont val="Times New Roman"/>
        <family val="1"/>
        <charset val="1"/>
      </rPr>
      <t xml:space="preserve"> по адресу: Московская область, город Королёв, </t>
    </r>
    <r>
      <rPr>
        <sz val="10"/>
        <rFont val="Times New Roman"/>
        <family val="1"/>
        <charset val="204"/>
      </rPr>
      <t>ул. Пионерская у д.30</t>
    </r>
  </si>
  <si>
    <t>Проектно-изыскательские работы  и строительство негосударственного дошкольного образовательного учреждения на 70 мест в кварталах №12 и №17 города Королёва , Московской области.</t>
  </si>
  <si>
    <r>
      <t xml:space="preserve">Строительство негосударственного дошкольного образовательного учреждения </t>
    </r>
    <r>
      <rPr>
        <sz val="10"/>
        <rFont val="Times New Roman"/>
        <family val="1"/>
        <charset val="204"/>
      </rPr>
      <t>на 50 мест</t>
    </r>
    <r>
      <rPr>
        <sz val="10"/>
        <rFont val="Times New Roman"/>
        <family val="1"/>
        <charset val="1"/>
      </rPr>
      <t xml:space="preserve"> по адресу: Московская область, город Королёв, проспект Космонавтов, у д.11</t>
    </r>
  </si>
  <si>
    <t xml:space="preserve">Проектно-изыскательские работы на реконструкцию здания по адресу:  Московской области, г.Королёв, ул. Пионерская д.22 </t>
  </si>
  <si>
    <r>
      <t xml:space="preserve">Проектно-изыскательские работы на строительство негосударственного дошкольного образовательного учреждения </t>
    </r>
    <r>
      <rPr>
        <sz val="10"/>
        <rFont val="Times New Roman"/>
        <family val="1"/>
        <charset val="204"/>
      </rPr>
      <t>на 157 мест</t>
    </r>
    <r>
      <rPr>
        <sz val="10"/>
        <rFont val="Times New Roman"/>
        <family val="1"/>
        <charset val="1"/>
      </rPr>
      <t xml:space="preserve"> в микрорайоне №12 и №17 кварталов города Королёва , Московской области.</t>
    </r>
  </si>
  <si>
    <t>Завершение строительства муниципального дошкольного образовательного учреждения  с бассейном на 150 мест по адресу: Московская область, г. Королёв, ул. М. Цветаевой у д.12</t>
  </si>
  <si>
    <t xml:space="preserve">Администрация города Королёва Московской области Городской комитет образования Администрации города Королёва Московской области </t>
  </si>
  <si>
    <t>2.2.1.</t>
  </si>
  <si>
    <r>
      <t xml:space="preserve">Строительство  муниципального дошкольного образовательного учреждения с бассейном на 150 мест   по адресу: Московская область, г.Королёв, ул. М. Цветаевой у  д. 12    </t>
    </r>
    <r>
      <rPr>
        <b/>
        <sz val="10"/>
        <rFont val="Times New Roman"/>
        <family val="1"/>
        <charset val="204"/>
      </rPr>
      <t/>
    </r>
  </si>
  <si>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150 мест</t>
    </r>
    <r>
      <rPr>
        <sz val="10"/>
        <rFont val="Times New Roman"/>
        <family val="1"/>
        <charset val="1"/>
      </rPr>
      <t xml:space="preserve">  по адресу: Московская область, г.Королёв, ул.Мичурина,  у д.21А</t>
    </r>
  </si>
  <si>
    <t>2.8.2</t>
  </si>
  <si>
    <t>Разработка нормативно-правовой базы поддержки создания негосударственных дошкольных образовательных учреждений</t>
  </si>
  <si>
    <t>2.7.2</t>
  </si>
  <si>
    <t>Строительство муниципального дошкольного образовательного учреждения  с бассейном на 150 мест по адресу: Московская область, г. Королёв, ул. Мичурина, у  д.21А</t>
  </si>
  <si>
    <t xml:space="preserve">Строительство   </t>
  </si>
  <si>
    <t>Городской комитет образования Администрации города Королёва Московской области</t>
  </si>
  <si>
    <t>Администрация города Королёва Московской области   Городской комитет образования Администрации города Королёва Московской области</t>
  </si>
  <si>
    <t>Финансовое обеспечение получения детьми дошкольного образования в негосударственных дошкольных образовательных учреждениях</t>
  </si>
  <si>
    <t>Финансовое обеспечение содержания детей (присмотр и уход ) в негосударственных дошкольных образовательных учреждениях</t>
  </si>
  <si>
    <t xml:space="preserve">Оснащение  Автономного дошкольного образовательного учреждения города Королёва Московской области детского сада №  37 , расположенного по адресу: Московская область, г.Королёв, мкр. Первомайский, ул. Горького, д.18 (стр.)  </t>
  </si>
  <si>
    <t>1</t>
  </si>
  <si>
    <t>к постановлению Админстрации</t>
  </si>
  <si>
    <t xml:space="preserve">Приложение                                                       </t>
  </si>
  <si>
    <t>города Королёва Московской области</t>
  </si>
  <si>
    <t>от __________________ № ________</t>
  </si>
  <si>
    <t>Долгосрочной целевой программы муниципального образования «Город Королёв Московской области» - «Ликвидация очередности в дошкольные образовательные учреждения города Королёва Московской области на период 2012- 2014 годов»</t>
  </si>
  <si>
    <t>ПЕРЕЧЕНЬ МЕРОПРИЯТИЙ</t>
  </si>
  <si>
    <t>Всего                          (тыс. руб.)*</t>
  </si>
  <si>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260 мест</t>
    </r>
    <r>
      <rPr>
        <sz val="10"/>
        <rFont val="Times New Roman"/>
        <family val="1"/>
        <charset val="1"/>
      </rPr>
      <t xml:space="preserve">  по адресу: Московская область, г.Королёв, мкр. Силикатная</t>
    </r>
  </si>
  <si>
    <t>2.5.2.</t>
  </si>
  <si>
    <t>2.5.3.</t>
  </si>
  <si>
    <t>3.2.3</t>
  </si>
  <si>
    <t>Проектно-изыскательские работы и строительство муниципального дошкольного образовательного учреждения  по адресу: Московская область, г. Королёв, мкр. Текстильщик, ул. Советская, у д.11 на 320 мест</t>
  </si>
  <si>
    <t>3.2.4</t>
  </si>
  <si>
    <t>Проектно-изыскательские работы и строительство негосударственного дошкольного образовательного учреждения на 100 мест по адресу: Московская область, г. Королёв, ул. Пионерская, у д.30</t>
  </si>
  <si>
    <t>3.2.5</t>
  </si>
  <si>
    <t>Строительство негосударственного дошкольного образовательного учреждения в кварталах №12 и №17 на 157 мест</t>
  </si>
  <si>
    <t>3.2.6</t>
  </si>
  <si>
    <t>Проектно-изыскательские работы и строительство негосударственного дошкольного образовательного учреждения на 150 мест по адресу: Московская область, г. Королёв, мкр. Валентиновское поле</t>
  </si>
  <si>
    <t>3.2.7</t>
  </si>
  <si>
    <t>Проектно-изыскательские работы и строительство негосударственного  дошкольного образовательного учреждения  на 100 мест по адресу: Московская область, г. Королёв,  ул. 50 летия ВЛКСМ,  у д.10</t>
  </si>
  <si>
    <r>
      <rPr>
        <b/>
        <sz val="10"/>
        <rFont val="Times New Roman"/>
        <family val="1"/>
        <charset val="204"/>
      </rPr>
      <t xml:space="preserve">в том числе: </t>
    </r>
    <r>
      <rPr>
        <sz val="10"/>
        <rFont val="Times New Roman"/>
        <family val="1"/>
        <charset val="204"/>
      </rPr>
      <t>строительство здания дошкольного бразовательного учреждения</t>
    </r>
  </si>
  <si>
    <r>
      <rPr>
        <b/>
        <sz val="10"/>
        <rFont val="Times New Roman"/>
        <family val="1"/>
        <charset val="204"/>
      </rPr>
      <t>в том числе</t>
    </r>
    <r>
      <rPr>
        <sz val="10"/>
        <rFont val="Times New Roman"/>
        <family val="1"/>
        <charset val="204"/>
      </rPr>
      <t xml:space="preserve">: строительство здания дошкольного образовательного учреждения </t>
    </r>
  </si>
  <si>
    <r>
      <t xml:space="preserve">в том числе: </t>
    </r>
    <r>
      <rPr>
        <sz val="10"/>
        <rFont val="Times New Roman"/>
        <family val="1"/>
        <charset val="204"/>
      </rPr>
      <t xml:space="preserve">     оказание услуг по осуществлению функций заказчика-застройщика</t>
    </r>
  </si>
  <si>
    <r>
      <rPr>
        <b/>
        <sz val="10"/>
        <rFont val="Times New Roman"/>
        <family val="1"/>
        <charset val="204"/>
      </rPr>
      <t>в том числе:</t>
    </r>
    <r>
      <rPr>
        <sz val="10"/>
        <rFont val="Times New Roman"/>
        <family val="1"/>
        <charset val="1"/>
      </rPr>
      <t xml:space="preserve"> кредиторская задолженность по оказаию услуг  по осуществлению функций заказчика-застройщика на этапе завершения строительства дошкольного образовательного учреждения</t>
    </r>
  </si>
  <si>
    <r>
      <rPr>
        <b/>
        <sz val="10"/>
        <rFont val="Times New Roman"/>
        <family val="1"/>
        <charset val="204"/>
      </rPr>
      <t xml:space="preserve">в том числе: </t>
    </r>
    <r>
      <rPr>
        <sz val="10"/>
        <rFont val="Times New Roman"/>
        <family val="1"/>
        <charset val="204"/>
      </rPr>
      <t>кредиторская задолженность по завершению строительства дошкольного образовательного учреждения</t>
    </r>
  </si>
  <si>
    <t>Строительство муниципального дошкольного образовательного учреждения  с бассейном на 150 мест по адресу: Московская область, г. Королёв, ул. Силикатная</t>
  </si>
  <si>
    <t>2</t>
  </si>
  <si>
    <t xml:space="preserve">Реконструкция в Автономном дошкольном образовательном учреждении города Королёва Московской области детском саду №  42 общеразвивающе-го вида, расположенном  по адресу: Московская область, город Королёв,  мкр. Перво-майский,  ул.Советская, д.15А (далее – объект), включая:
-реконструкцию здания, в том числе работы связанные с проведением технического и авторского надзора;
-оснащение здания;
-обустройство территории;
-прочие работы, необходимые для ввода объекта в эксплуатацию </t>
  </si>
  <si>
    <t xml:space="preserve">Реконструкция в Автономном дошкольном образовательном учреждении города Королёва Московской области детском саду №  39 общеразвивающе-го вида, расположенном по адресу: Московская область, город Королёв, ул. Октябрьская, д. 9А 
(далее – объект), включая:
-реконструкцию здания, в том числе работы связанные с проведением технического и авторского надзора;
-оснащение здания;
-обустройство территории;
-прочие работы, необходимые для ввода объекта в эксплуатацию 
</t>
  </si>
  <si>
    <t>2.8.3</t>
  </si>
  <si>
    <t>Оснащение здания Автономном дошкольного образовательного учреждения города Королёва Московской области детского сада № 39 общеразвивающего вида, расположенного по адресу: Московская область, город Королёв, ул. Октябрьская, д. 9А 
(далее – объект)</t>
  </si>
  <si>
    <r>
      <rPr>
        <b/>
        <sz val="10"/>
        <rFont val="Times New Roman"/>
        <family val="1"/>
        <charset val="204"/>
      </rPr>
      <t xml:space="preserve">в том числе: </t>
    </r>
    <r>
      <rPr>
        <sz val="10"/>
        <rFont val="Times New Roman"/>
        <family val="1"/>
        <charset val="204"/>
      </rPr>
      <t xml:space="preserve"> Проектно-изыскательские работы   на строительство  муниципального дошкольного образовательного учреждения с бассейном на 150 мест   по адресу: Московская область, г.Королёв, ул. М. Цветаевой у  д. 12    </t>
    </r>
  </si>
  <si>
    <r>
      <rPr>
        <b/>
        <sz val="10"/>
        <rFont val="Times New Roman"/>
        <family val="1"/>
        <charset val="204"/>
      </rPr>
      <t>О</t>
    </r>
    <r>
      <rPr>
        <sz val="10"/>
        <rFont val="Times New Roman"/>
        <family val="1"/>
        <charset val="204"/>
      </rPr>
      <t>снащение здания Автономного дошкольного образовательного учреждения города Королёва Московской области детского сада №  42 общеразвивающего вида, расположенного  по адресу: Московская область, город Королёв,  мкр. Первомайский,  ул.Советская, д.15А (далее – объект)</t>
    </r>
  </si>
  <si>
    <t>В том числе по годам:</t>
  </si>
  <si>
    <t>Из них по источникам:</t>
  </si>
  <si>
    <t>средства бюджета города Королёва Московской области:</t>
  </si>
  <si>
    <t xml:space="preserve">Другие источники: </t>
  </si>
  <si>
    <t>Общий объём средств, направляемых на реализацию мероприятий -</t>
  </si>
  <si>
    <t xml:space="preserve">Бюджет города Королёва Московской области </t>
  </si>
  <si>
    <t>Привлеченные средства</t>
  </si>
  <si>
    <t>Итого</t>
  </si>
  <si>
    <t xml:space="preserve">Объём и источники финансирования мероприятий Программы </t>
  </si>
  <si>
    <t>Финансирование затрат на реализацию мероприятий Программы производится за счет средств федерального бюджета, бюджета Московской области, бюджета города Королёва Московской области, внебюджетных источников. Объемы финансирования из бюджетов вышестоящего уровня определяются при формировании бюджетов соответствующих уровней на очередной финансовый год в соответствии с пропорциями, устанавливаемыми исходя из концепции межбюджетных отношений и из налоговых доходов, собранных на территории города Королёва Московской области и поступивших в соответствующий бюджет в предыдущем году.</t>
  </si>
  <si>
    <t xml:space="preserve">Общий объём средств, направляемых на реализацию мероприятий </t>
  </si>
  <si>
    <t>Источник средств</t>
  </si>
  <si>
    <t>2012 год 
(тыс. руб.)</t>
  </si>
  <si>
    <t>2013 год 
(тыс. руб.)</t>
  </si>
  <si>
    <t>Всего по годам 
(тыс. руб.)</t>
  </si>
  <si>
    <t>Федеральный бюджет</t>
  </si>
  <si>
    <t>Бюджет Московской области</t>
  </si>
  <si>
    <t>2014 год 
(тыс. руб.)</t>
  </si>
  <si>
    <t>тыс.руб.</t>
  </si>
  <si>
    <t xml:space="preserve">2012 год – </t>
  </si>
  <si>
    <t xml:space="preserve">2013 год – </t>
  </si>
  <si>
    <t xml:space="preserve">2014 год – </t>
  </si>
  <si>
    <t xml:space="preserve">Всего – </t>
  </si>
  <si>
    <t>Всего –</t>
  </si>
  <si>
    <t xml:space="preserve">2012 год - </t>
  </si>
  <si>
    <t>тыс.руб.;</t>
  </si>
  <si>
    <t xml:space="preserve">2013 год - </t>
  </si>
  <si>
    <t>2014 год -</t>
  </si>
  <si>
    <t xml:space="preserve">         1.2. Главу 7 Программы «Сведения о ресурсном обеспечении, источниках и способах финансирования Программы» изложить в следующей редакции:</t>
  </si>
  <si>
    <t xml:space="preserve">          Финансирование затрат на реализацию Программы производится за счет средств федерального бюджета, бюджета Московской области, бюджета города Королёва Московской области, внебюджетных источников.</t>
  </si>
  <si>
    <t>«7. Сведения о ресурсном обеспечении, источниках 
и способах финансирования Программы</t>
  </si>
  <si>
    <t>Создание дополнительных мест во вновь вводимых дошкольных образовательных учреждениях с учетом норм СанПиН</t>
  </si>
  <si>
    <t xml:space="preserve">Капитальный ремонт в Автономном дошкольном образовательном  учреждении города Королёва Московской области детском саду №  41  общеразвивающего вида  по адресу: Московская область, город Королёв, мкр. Первомайский, ул. Советская,  д. 9 (далее – объект), включая:
- капитальный ремонт здания с элементами ремонтно-реставрационных работ;
- разработка эскизного проекта реставрации и приспособления объекта культурного наследия регионального значения;
-авторский и технический надзор за проведением  ремонтно-реставрационных работ;
-оснащение здания;
-обустройство территории;
-прочие работы, необходимые для ввода объекта в эксплуатацию, в том числе связанные с проведением ремонтно-реставрационных работ
 </t>
  </si>
  <si>
    <t xml:space="preserve">Капитальный ремонт в Автономном дошкольном образовательном учреждения города Королёва Московской области детском саду №  40 общеразвивающего вида  по адресу: Московская область, город Королёв, мкр. Первомайский, ул. Кирова,  д.40/4 (далее – объект), включая:
-капитальный ремонт здания;
-оснащение здания;
-обустройство территории;
-прочие работы, необходимые для ввода объекта в эксплуатацию
 </t>
  </si>
  <si>
    <t xml:space="preserve">«Приложение № 1
к Долгосрочной целевой программе
муниципального образования «Город Королёв Московской области» - «Ликвидация очередности в дошкольные образовательные учреждения на период 2012- 2014 годов»
</t>
  </si>
  <si>
    <t>2.8.4</t>
  </si>
  <si>
    <t>2.6.2</t>
  </si>
  <si>
    <t>Было</t>
  </si>
  <si>
    <t>Корректировка</t>
  </si>
  <si>
    <t>СТАЛО                           (тыс. руб.)*</t>
  </si>
  <si>
    <t>на 26.06.13</t>
  </si>
  <si>
    <t>№</t>
  </si>
  <si>
    <t>Всего</t>
  </si>
  <si>
    <t>ПИР и разработка ПСД</t>
  </si>
  <si>
    <t>Договор</t>
  </si>
  <si>
    <t>непредвиденные</t>
  </si>
  <si>
    <t>Тех. Заказчик</t>
  </si>
  <si>
    <t>Авторский надзор</t>
  </si>
  <si>
    <t>По программе</t>
  </si>
  <si>
    <t>Показатели</t>
  </si>
  <si>
    <r>
      <t xml:space="preserve">допол. </t>
    </r>
    <r>
      <rPr>
        <b/>
        <sz val="11"/>
        <color theme="1"/>
        <rFont val="Calibri"/>
        <family val="2"/>
        <charset val="204"/>
        <scheme val="minor"/>
      </rPr>
      <t>оснащение</t>
    </r>
    <r>
      <rPr>
        <sz val="11"/>
        <color theme="1"/>
        <rFont val="Calibri"/>
        <family val="2"/>
        <charset val="204"/>
        <scheme val="minor"/>
      </rPr>
      <t xml:space="preserve"> в составе ССР (Эктивсити)</t>
    </r>
  </si>
  <si>
    <r>
      <rPr>
        <b/>
        <sz val="11"/>
        <color theme="1"/>
        <rFont val="Calibri"/>
        <family val="2"/>
        <charset val="204"/>
        <scheme val="minor"/>
      </rPr>
      <t>ССР строительство с присоед оборудованием</t>
    </r>
    <r>
      <rPr>
        <sz val="11"/>
        <color theme="1"/>
        <rFont val="Calibri"/>
        <family val="2"/>
        <charset val="204"/>
        <scheme val="minor"/>
      </rPr>
      <t xml:space="preserve"> </t>
    </r>
  </si>
  <si>
    <t>Стоимость строительства по ССР
 (с монтируемым оборудованием) Фаворит</t>
  </si>
  <si>
    <t>Тех. Заказчик (УЕЗ)</t>
  </si>
  <si>
    <t>Авторский надзор (ООО ПБ Монолит)</t>
  </si>
  <si>
    <t>ССР</t>
  </si>
  <si>
    <t xml:space="preserve">ССР </t>
  </si>
  <si>
    <t xml:space="preserve">Доп. оснащение за рамками ССР </t>
  </si>
  <si>
    <t>Корректировка ДЦП</t>
  </si>
  <si>
    <t>ИТОГО по объекту</t>
  </si>
  <si>
    <r>
      <t xml:space="preserve">Реконструкция в АДОУ №  </t>
    </r>
    <r>
      <rPr>
        <b/>
        <sz val="11"/>
        <color theme="1"/>
        <rFont val="Calibri"/>
        <family val="2"/>
        <charset val="204"/>
        <scheme val="minor"/>
      </rPr>
      <t>39</t>
    </r>
    <r>
      <rPr>
        <sz val="11"/>
        <color theme="1"/>
        <rFont val="Calibri"/>
        <family val="2"/>
        <charset val="204"/>
        <scheme val="minor"/>
      </rPr>
      <t xml:space="preserve"> по адресу: Московская область, город Королёв, ул. </t>
    </r>
    <r>
      <rPr>
        <b/>
        <sz val="11"/>
        <color theme="1"/>
        <rFont val="Calibri"/>
        <family val="2"/>
        <charset val="204"/>
        <scheme val="minor"/>
      </rPr>
      <t>Октябрьская, д. 9А</t>
    </r>
  </si>
  <si>
    <r>
      <t xml:space="preserve">Реконструкция в АДОУ №  </t>
    </r>
    <r>
      <rPr>
        <b/>
        <sz val="11"/>
        <color theme="1"/>
        <rFont val="Calibri"/>
        <family val="2"/>
        <charset val="204"/>
        <scheme val="minor"/>
      </rPr>
      <t>42</t>
    </r>
    <r>
      <rPr>
        <sz val="11"/>
        <color theme="1"/>
        <rFont val="Calibri"/>
        <family val="2"/>
        <charset val="204"/>
        <scheme val="minor"/>
      </rPr>
      <t xml:space="preserve"> по адресу: Московская область, город Королёв,  мкр. Перво-майский,  </t>
    </r>
    <r>
      <rPr>
        <b/>
        <sz val="11"/>
        <color theme="1"/>
        <rFont val="Calibri"/>
        <family val="2"/>
        <charset val="204"/>
        <scheme val="minor"/>
      </rPr>
      <t>ул.Советская, д.15А</t>
    </r>
    <r>
      <rPr>
        <sz val="11"/>
        <color theme="1"/>
        <rFont val="Calibri"/>
        <family val="2"/>
        <charset val="204"/>
        <scheme val="minor"/>
      </rPr>
      <t xml:space="preserve"> </t>
    </r>
  </si>
  <si>
    <r>
      <t xml:space="preserve">Оснащение  АДОУ №  </t>
    </r>
    <r>
      <rPr>
        <b/>
        <sz val="11"/>
        <color theme="1"/>
        <rFont val="Calibri"/>
        <family val="2"/>
        <charset val="204"/>
        <scheme val="minor"/>
      </rPr>
      <t>37</t>
    </r>
    <r>
      <rPr>
        <sz val="11"/>
        <color theme="1"/>
        <rFont val="Calibri"/>
        <family val="2"/>
        <charset val="204"/>
        <scheme val="minor"/>
      </rPr>
      <t xml:space="preserve"> , расположенного по адресу: Московская область, г.Королёв, мкр. Первомайский, </t>
    </r>
    <r>
      <rPr>
        <b/>
        <sz val="11"/>
        <color theme="1"/>
        <rFont val="Calibri"/>
        <family val="2"/>
        <charset val="204"/>
        <scheme val="minor"/>
      </rPr>
      <t>ул. Горького, д.18</t>
    </r>
    <r>
      <rPr>
        <sz val="11"/>
        <color theme="1"/>
        <rFont val="Calibri"/>
        <family val="2"/>
        <charset val="204"/>
        <scheme val="minor"/>
      </rPr>
      <t xml:space="preserve"> (стр.)  </t>
    </r>
  </si>
  <si>
    <r>
      <t xml:space="preserve">Строительство  МДОУ с бассейном на 150 мест   по адресу: Московская область, г.Королёв, </t>
    </r>
    <r>
      <rPr>
        <b/>
        <sz val="11"/>
        <color theme="1"/>
        <rFont val="Calibri"/>
        <family val="2"/>
        <charset val="204"/>
        <scheme val="minor"/>
      </rPr>
      <t>ул. М. Цветаевой</t>
    </r>
    <r>
      <rPr>
        <sz val="11"/>
        <color theme="1"/>
        <rFont val="Calibri"/>
        <family val="2"/>
        <charset val="204"/>
        <scheme val="minor"/>
      </rPr>
      <t xml:space="preserve"> у  д. 12 </t>
    </r>
  </si>
  <si>
    <r>
      <t xml:space="preserve">ПИР  на строительство МДОУ с бассейном на 150 мест  по адресу: Московская область, г.Королёв, </t>
    </r>
    <r>
      <rPr>
        <b/>
        <sz val="11"/>
        <color theme="1"/>
        <rFont val="Calibri"/>
        <family val="2"/>
        <charset val="204"/>
        <scheme val="minor"/>
      </rPr>
      <t>ул.Мичурина</t>
    </r>
    <r>
      <rPr>
        <sz val="11"/>
        <color theme="1"/>
        <rFont val="Calibri"/>
        <family val="2"/>
        <charset val="204"/>
        <scheme val="minor"/>
      </rPr>
      <t>,  у д.21А</t>
    </r>
  </si>
  <si>
    <r>
      <t xml:space="preserve">ПИР  на строительство МДОУ с бассейном на 260 мест  по адресу: Московская область, г.Королёв, мкр. </t>
    </r>
    <r>
      <rPr>
        <b/>
        <sz val="11"/>
        <color theme="1"/>
        <rFont val="Calibri"/>
        <family val="2"/>
        <charset val="204"/>
        <scheme val="minor"/>
      </rPr>
      <t>Силикатная</t>
    </r>
  </si>
  <si>
    <r>
      <t xml:space="preserve">ПИР  на на реконструкцию здания по адресу:  Московской области, г.Королёв, </t>
    </r>
    <r>
      <rPr>
        <b/>
        <sz val="11"/>
        <color theme="1"/>
        <rFont val="Calibri"/>
        <family val="2"/>
        <charset val="204"/>
        <scheme val="minor"/>
      </rPr>
      <t xml:space="preserve">ул. Пионерская </t>
    </r>
    <r>
      <rPr>
        <sz val="11"/>
        <color theme="1"/>
        <rFont val="Calibri"/>
        <family val="2"/>
        <charset val="204"/>
        <scheme val="minor"/>
      </rPr>
      <t xml:space="preserve">д.22 </t>
    </r>
  </si>
  <si>
    <t>ИТОГО корректировка ДЦП "Ликвидация очередности"</t>
  </si>
  <si>
    <t>Стало по заключенным договорам</t>
  </si>
  <si>
    <t>в т.ч. областные средства</t>
  </si>
  <si>
    <t>Было первоначально</t>
  </si>
  <si>
    <r>
      <t xml:space="preserve">  </t>
    </r>
    <r>
      <rPr>
        <b/>
        <sz val="10"/>
        <rFont val="Times New Roman"/>
        <family val="1"/>
        <charset val="204"/>
      </rPr>
      <t>в том числе:</t>
    </r>
    <r>
      <rPr>
        <sz val="10"/>
        <rFont val="Times New Roman"/>
        <family val="1"/>
        <charset val="204"/>
      </rPr>
      <t xml:space="preserve"> оказание услуг по осуществлению функций заказчика-застройщика; строительство здания дошкольного образовательного учреждения </t>
    </r>
  </si>
  <si>
    <r>
      <t xml:space="preserve">  </t>
    </r>
    <r>
      <rPr>
        <b/>
        <sz val="10"/>
        <rFont val="Times New Roman"/>
        <family val="1"/>
        <charset val="204"/>
      </rPr>
      <t>в том числе:</t>
    </r>
    <r>
      <rPr>
        <sz val="10"/>
        <rFont val="Times New Roman"/>
        <family val="1"/>
        <charset val="204"/>
      </rPr>
      <t xml:space="preserve"> оказание услуг по осуществлению функций заказчика-застройщика; строительство здания дошкольного образовательного учреждения</t>
    </r>
  </si>
  <si>
    <t>было</t>
  </si>
  <si>
    <t>разница</t>
  </si>
  <si>
    <r>
      <rPr>
        <b/>
        <sz val="11"/>
        <color theme="1"/>
        <rFont val="Calibri"/>
        <family val="2"/>
        <charset val="204"/>
        <scheme val="minor"/>
      </rPr>
      <t>ССР строительство с присоед оборудованием  (Стройбетон)</t>
    </r>
    <r>
      <rPr>
        <sz val="11"/>
        <color theme="1"/>
        <rFont val="Calibri"/>
        <family val="2"/>
        <charset val="204"/>
        <scheme val="minor"/>
      </rPr>
      <t xml:space="preserve"> </t>
    </r>
  </si>
  <si>
    <r>
      <t xml:space="preserve">Капитальный ремонт в АДОУ №  40  г.Королёв, мкр. Первомайский, </t>
    </r>
    <r>
      <rPr>
        <b/>
        <sz val="11"/>
        <color theme="1"/>
        <rFont val="Calibri"/>
        <family val="2"/>
        <charset val="204"/>
        <scheme val="minor"/>
      </rPr>
      <t>ул. Кирова,  д.40/4</t>
    </r>
  </si>
  <si>
    <r>
      <t xml:space="preserve">Капитальный ремонт в АДОУ №  41 по адресу: г. Королёв, мкр. Первомайский, ул. </t>
    </r>
    <r>
      <rPr>
        <b/>
        <sz val="11"/>
        <color theme="1"/>
        <rFont val="Calibri"/>
        <family val="2"/>
        <charset val="204"/>
        <scheme val="minor"/>
      </rPr>
      <t xml:space="preserve">Советская,  д. 9 </t>
    </r>
  </si>
  <si>
    <t>Заключено договоров</t>
  </si>
  <si>
    <t>ДСТ  строй</t>
  </si>
  <si>
    <r>
      <rPr>
        <b/>
        <sz val="10"/>
        <rFont val="Times New Roman"/>
        <family val="1"/>
        <charset val="204"/>
      </rPr>
      <t>в том числе</t>
    </r>
    <r>
      <rPr>
        <sz val="10"/>
        <rFont val="Times New Roman"/>
        <family val="1"/>
        <charset val="204"/>
      </rPr>
      <t>: строительство здания дошкольного образовательного учреждения</t>
    </r>
  </si>
  <si>
    <r>
      <t xml:space="preserve">Проектно-изыскательские работы  на строительство муниципального дошкольного образовательного учреждения с бассейном </t>
    </r>
    <r>
      <rPr>
        <sz val="10"/>
        <rFont val="Times New Roman"/>
        <family val="1"/>
        <charset val="204"/>
      </rPr>
      <t>на 260 мест</t>
    </r>
    <r>
      <rPr>
        <sz val="10"/>
        <rFont val="Times New Roman"/>
        <family val="1"/>
        <charset val="1"/>
      </rPr>
      <t xml:space="preserve">  по адресу: Московская область, г.Королёв, ул. Силикатная</t>
    </r>
  </si>
</sst>
</file>

<file path=xl/styles.xml><?xml version="1.0" encoding="utf-8"?>
<styleSheet xmlns="http://schemas.openxmlformats.org/spreadsheetml/2006/main">
  <numFmts count="4">
    <numFmt numFmtId="43" formatCode="_-* #,##0.00_р_._-;\-* #,##0.00_р_._-;_-* &quot;-&quot;??_р_._-;_-@_-"/>
    <numFmt numFmtId="164" formatCode="_-* #,##0.00_р_._-;\-* #,##0.00_р_._-;_-* \-??_р_._-;_-@_-"/>
    <numFmt numFmtId="165" formatCode="#,##0.00_ ;\-#,##0.00\ "/>
    <numFmt numFmtId="166" formatCode="#,##0.00000"/>
  </numFmts>
  <fonts count="35">
    <font>
      <sz val="11"/>
      <color theme="1"/>
      <name val="Calibri"/>
      <family val="2"/>
      <charset val="204"/>
      <scheme val="minor"/>
    </font>
    <font>
      <sz val="11"/>
      <color indexed="8"/>
      <name val="Calibri"/>
      <family val="2"/>
      <charset val="204"/>
    </font>
    <font>
      <sz val="10"/>
      <name val="Arial"/>
      <family val="2"/>
    </font>
    <font>
      <sz val="13.5"/>
      <name val="Times New Roman"/>
      <family val="1"/>
      <charset val="204"/>
    </font>
    <font>
      <sz val="14"/>
      <name val="Times New Roman"/>
      <family val="1"/>
      <charset val="204"/>
    </font>
    <font>
      <b/>
      <sz val="10"/>
      <name val="Times New Roman"/>
      <family val="1"/>
      <charset val="204"/>
    </font>
    <font>
      <sz val="10"/>
      <name val="Times New Roman"/>
      <family val="1"/>
      <charset val="1"/>
    </font>
    <font>
      <sz val="10"/>
      <name val="Times New Roman"/>
      <family val="1"/>
      <charset val="204"/>
    </font>
    <font>
      <sz val="10"/>
      <name val="Times New Roman"/>
      <family val="1"/>
    </font>
    <font>
      <sz val="11"/>
      <name val="Calibri"/>
      <family val="2"/>
      <charset val="204"/>
    </font>
    <font>
      <b/>
      <sz val="10"/>
      <name val="Times New Roman"/>
      <family val="1"/>
      <charset val="1"/>
    </font>
    <font>
      <sz val="10"/>
      <name val="Calibri"/>
      <family val="2"/>
      <charset val="204"/>
    </font>
    <font>
      <sz val="10"/>
      <color indexed="10"/>
      <name val="Arial"/>
      <family val="2"/>
    </font>
    <font>
      <sz val="8"/>
      <name val="Arial"/>
      <family val="2"/>
    </font>
    <font>
      <sz val="8"/>
      <name val="Times New Roman"/>
      <family val="1"/>
      <charset val="204"/>
    </font>
    <font>
      <b/>
      <sz val="8"/>
      <name val="Times New Roman"/>
      <family val="1"/>
      <charset val="204"/>
    </font>
    <font>
      <sz val="8"/>
      <name val="Times New Roman"/>
      <family val="1"/>
      <charset val="1"/>
    </font>
    <font>
      <sz val="8"/>
      <name val="Times New Roman"/>
      <family val="1"/>
    </font>
    <font>
      <b/>
      <sz val="8"/>
      <name val="Times New Roman"/>
      <family val="1"/>
      <charset val="1"/>
    </font>
    <font>
      <b/>
      <sz val="10"/>
      <name val="Arial"/>
      <family val="2"/>
    </font>
    <font>
      <b/>
      <sz val="11"/>
      <color indexed="8"/>
      <name val="Calibri"/>
      <family val="2"/>
      <charset val="204"/>
    </font>
    <font>
      <b/>
      <sz val="14"/>
      <name val="Times New Roman"/>
      <family val="1"/>
      <charset val="204"/>
    </font>
    <font>
      <b/>
      <sz val="8"/>
      <name val="Arial"/>
      <family val="2"/>
    </font>
    <font>
      <sz val="10"/>
      <color rgb="FF0070C0"/>
      <name val="Times New Roman"/>
      <family val="1"/>
      <charset val="1"/>
    </font>
    <font>
      <sz val="10"/>
      <color rgb="FF0070C0"/>
      <name val="Times New Roman"/>
      <family val="1"/>
      <charset val="204"/>
    </font>
    <font>
      <sz val="14"/>
      <color theme="1"/>
      <name val="Times New Roman"/>
      <family val="1"/>
      <charset val="204"/>
    </font>
    <font>
      <b/>
      <sz val="14"/>
      <color theme="1"/>
      <name val="Times New Roman"/>
      <family val="1"/>
      <charset val="204"/>
    </font>
    <font>
      <sz val="12"/>
      <color rgb="FFFF0000"/>
      <name val="Times New Roman"/>
      <family val="1"/>
      <charset val="204"/>
    </font>
    <font>
      <b/>
      <sz val="12"/>
      <color rgb="FFFF0000"/>
      <name val="Times New Roman"/>
      <family val="1"/>
      <charset val="204"/>
    </font>
    <font>
      <sz val="10"/>
      <color rgb="FFFF0000"/>
      <name val="Arial"/>
      <family val="2"/>
    </font>
    <font>
      <sz val="10"/>
      <color rgb="FF0070C0"/>
      <name val="Arial"/>
      <family val="2"/>
    </font>
    <font>
      <b/>
      <sz val="11"/>
      <color theme="1"/>
      <name val="Calibri"/>
      <family val="2"/>
      <charset val="204"/>
      <scheme val="minor"/>
    </font>
    <font>
      <sz val="11"/>
      <color rgb="FFFF0000"/>
      <name val="Calibri"/>
      <family val="2"/>
      <charset val="204"/>
      <scheme val="minor"/>
    </font>
    <font>
      <sz val="9"/>
      <color theme="1"/>
      <name val="Calibri"/>
      <family val="2"/>
      <charset val="204"/>
      <scheme val="minor"/>
    </font>
    <font>
      <b/>
      <sz val="9"/>
      <color theme="1"/>
      <name val="Calibri"/>
      <family val="2"/>
      <charset val="204"/>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top/>
      <bottom/>
      <diagonal/>
    </border>
  </borders>
  <cellStyleXfs count="3">
    <xf numFmtId="0" fontId="0" fillId="0" borderId="0"/>
    <xf numFmtId="0" fontId="2" fillId="0" borderId="0"/>
    <xf numFmtId="43" fontId="1" fillId="0" borderId="0" applyFont="0" applyFill="0" applyBorder="0" applyAlignment="0" applyProtection="0"/>
  </cellStyleXfs>
  <cellXfs count="329">
    <xf numFmtId="0" fontId="0" fillId="0" borderId="0" xfId="0"/>
    <xf numFmtId="0" fontId="2" fillId="0" borderId="0" xfId="1" applyFont="1" applyFill="1" applyAlignment="1">
      <alignment horizontal="center"/>
    </xf>
    <xf numFmtId="0" fontId="2" fillId="0" borderId="0" xfId="1" applyFont="1" applyFill="1"/>
    <xf numFmtId="0" fontId="2" fillId="0" borderId="0" xfId="1" applyFont="1" applyFill="1" applyAlignment="1">
      <alignment vertical="top"/>
    </xf>
    <xf numFmtId="0" fontId="2" fillId="0" borderId="0" xfId="1" applyFont="1" applyFill="1" applyAlignment="1">
      <alignment wrapText="1"/>
    </xf>
    <xf numFmtId="0" fontId="2" fillId="0" borderId="0" xfId="1" applyFont="1" applyFill="1" applyAlignment="1">
      <alignment horizontal="center" vertical="top" wrapText="1"/>
    </xf>
    <xf numFmtId="0" fontId="9" fillId="0" borderId="0" xfId="0" applyFont="1" applyFill="1" applyAlignment="1">
      <alignment wrapText="1"/>
    </xf>
    <xf numFmtId="0" fontId="9" fillId="0" borderId="0" xfId="0" applyFont="1" applyFill="1"/>
    <xf numFmtId="4" fontId="12" fillId="0" borderId="0" xfId="1" applyNumberFormat="1" applyFont="1" applyFill="1" applyAlignment="1">
      <alignment horizontal="left" wrapText="1"/>
    </xf>
    <xf numFmtId="4" fontId="2" fillId="0" borderId="0" xfId="1" applyNumberFormat="1" applyFont="1" applyFill="1"/>
    <xf numFmtId="4" fontId="2" fillId="0" borderId="0" xfId="1" applyNumberFormat="1" applyFont="1" applyFill="1" applyAlignment="1">
      <alignment wrapText="1"/>
    </xf>
    <xf numFmtId="0" fontId="7" fillId="0" borderId="0" xfId="1" applyFont="1" applyFill="1"/>
    <xf numFmtId="49" fontId="13" fillId="0" borderId="0" xfId="1" applyNumberFormat="1" applyFont="1" applyFill="1" applyAlignment="1">
      <alignment horizontal="center"/>
    </xf>
    <xf numFmtId="49" fontId="13" fillId="0" borderId="0" xfId="1" applyNumberFormat="1" applyFont="1" applyFill="1" applyAlignment="1">
      <alignment horizontal="center" vertical="top" wrapText="1"/>
    </xf>
    <xf numFmtId="0" fontId="19" fillId="0" borderId="0" xfId="1" applyFont="1" applyFill="1" applyAlignment="1">
      <alignment wrapText="1"/>
    </xf>
    <xf numFmtId="0" fontId="19" fillId="0" borderId="0" xfId="1" applyFont="1" applyFill="1"/>
    <xf numFmtId="0" fontId="9" fillId="0" borderId="0" xfId="0" applyFont="1" applyFill="1" applyAlignment="1">
      <alignment horizontal="left" vertical="center" wrapText="1"/>
    </xf>
    <xf numFmtId="0" fontId="9" fillId="0" borderId="0" xfId="0" applyFont="1" applyFill="1" applyAlignment="1">
      <alignment horizontal="left" vertical="center"/>
    </xf>
    <xf numFmtId="0" fontId="2" fillId="0" borderId="0" xfId="1" applyNumberFormat="1" applyFont="1" applyFill="1"/>
    <xf numFmtId="0" fontId="7"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9" fillId="0" borderId="2" xfId="0" applyFont="1" applyFill="1" applyBorder="1" applyAlignment="1">
      <alignment wrapText="1"/>
    </xf>
    <xf numFmtId="0" fontId="2" fillId="0" borderId="2" xfId="1" applyFont="1" applyFill="1" applyBorder="1"/>
    <xf numFmtId="49" fontId="14" fillId="0" borderId="1" xfId="1" applyNumberFormat="1" applyFont="1" applyFill="1" applyBorder="1" applyAlignment="1">
      <alignment horizontal="center" vertical="center" wrapText="1"/>
    </xf>
    <xf numFmtId="0" fontId="5" fillId="0" borderId="1" xfId="1" applyFont="1" applyFill="1" applyBorder="1" applyAlignment="1">
      <alignment vertical="center" wrapText="1"/>
    </xf>
    <xf numFmtId="49" fontId="15" fillId="0" borderId="1" xfId="1" applyNumberFormat="1" applyFont="1" applyFill="1" applyBorder="1" applyAlignment="1">
      <alignment vertical="center" wrapText="1"/>
    </xf>
    <xf numFmtId="0" fontId="7" fillId="0" borderId="1" xfId="0" applyFont="1" applyFill="1" applyBorder="1" applyAlignment="1">
      <alignment vertical="top" wrapText="1"/>
    </xf>
    <xf numFmtId="0" fontId="8" fillId="0" borderId="1" xfId="0" applyFont="1" applyFill="1" applyBorder="1" applyAlignment="1">
      <alignment vertical="center" wrapText="1"/>
    </xf>
    <xf numFmtId="4" fontId="6" fillId="0" borderId="1" xfId="1" applyNumberFormat="1" applyFont="1" applyFill="1" applyBorder="1" applyAlignment="1">
      <alignment vertical="center" wrapText="1"/>
    </xf>
    <xf numFmtId="4" fontId="6"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5" fillId="0" borderId="1" xfId="0" applyFont="1" applyFill="1" applyBorder="1" applyAlignment="1">
      <alignment vertical="top" wrapText="1"/>
    </xf>
    <xf numFmtId="0" fontId="5" fillId="3" borderId="1" xfId="0" applyFont="1" applyFill="1" applyBorder="1" applyAlignment="1">
      <alignment vertical="top" wrapText="1"/>
    </xf>
    <xf numFmtId="4" fontId="5" fillId="3" borderId="1" xfId="2" applyNumberFormat="1" applyFont="1" applyFill="1" applyBorder="1" applyAlignment="1">
      <alignment vertical="center" wrapText="1"/>
    </xf>
    <xf numFmtId="4" fontId="7" fillId="3" borderId="1" xfId="2" applyNumberFormat="1" applyFont="1" applyFill="1" applyBorder="1" applyAlignment="1">
      <alignment vertical="center" wrapText="1"/>
    </xf>
    <xf numFmtId="49" fontId="15" fillId="0" borderId="1" xfId="1" applyNumberFormat="1" applyFont="1" applyFill="1" applyBorder="1" applyAlignment="1">
      <alignment vertical="center"/>
    </xf>
    <xf numFmtId="49" fontId="15" fillId="0" borderId="1" xfId="0" applyNumberFormat="1" applyFont="1" applyFill="1" applyBorder="1" applyAlignment="1">
      <alignment vertical="center"/>
    </xf>
    <xf numFmtId="4" fontId="2" fillId="0" borderId="1" xfId="1" applyNumberFormat="1" applyFont="1" applyFill="1" applyBorder="1" applyAlignment="1"/>
    <xf numFmtId="49" fontId="18" fillId="0" borderId="1" xfId="0" applyNumberFormat="1" applyFont="1" applyFill="1" applyBorder="1" applyAlignment="1">
      <alignment vertical="center"/>
    </xf>
    <xf numFmtId="49" fontId="18" fillId="0" borderId="1" xfId="1" applyNumberFormat="1" applyFont="1" applyFill="1" applyBorder="1" applyAlignment="1">
      <alignment vertical="center"/>
    </xf>
    <xf numFmtId="49" fontId="16" fillId="2" borderId="1" xfId="1" applyNumberFormat="1" applyFont="1" applyFill="1" applyBorder="1" applyAlignment="1">
      <alignment vertical="center"/>
    </xf>
    <xf numFmtId="49" fontId="15" fillId="2" borderId="1" xfId="1" applyNumberFormat="1" applyFont="1" applyFill="1" applyBorder="1" applyAlignment="1">
      <alignment vertical="center"/>
    </xf>
    <xf numFmtId="49" fontId="17" fillId="0" borderId="1" xfId="1" applyNumberFormat="1" applyFont="1" applyFill="1" applyBorder="1" applyAlignment="1">
      <alignment vertical="center"/>
    </xf>
    <xf numFmtId="0" fontId="5" fillId="0" borderId="1" xfId="1" applyFont="1" applyFill="1" applyBorder="1" applyAlignment="1">
      <alignment vertical="top" wrapText="1"/>
    </xf>
    <xf numFmtId="4" fontId="5" fillId="0" borderId="1" xfId="1" applyNumberFormat="1" applyFont="1" applyFill="1" applyBorder="1" applyAlignment="1">
      <alignment vertical="top" wrapText="1"/>
    </xf>
    <xf numFmtId="0" fontId="2" fillId="0" borderId="1" xfId="1" applyFont="1" applyFill="1" applyBorder="1" applyAlignment="1"/>
    <xf numFmtId="0" fontId="7" fillId="0" borderId="1" xfId="1" applyFont="1" applyFill="1" applyBorder="1" applyAlignment="1">
      <alignment vertical="top" wrapText="1"/>
    </xf>
    <xf numFmtId="164" fontId="2" fillId="0" borderId="1" xfId="1" applyNumberFormat="1" applyFont="1" applyFill="1" applyBorder="1" applyAlignment="1"/>
    <xf numFmtId="4" fontId="7" fillId="0" borderId="1" xfId="1" applyNumberFormat="1" applyFont="1" applyFill="1" applyBorder="1" applyAlignment="1">
      <alignment vertical="top" wrapText="1"/>
    </xf>
    <xf numFmtId="0" fontId="4" fillId="0" borderId="0" xfId="1" applyFont="1" applyFill="1" applyAlignment="1">
      <alignment horizontal="left"/>
    </xf>
    <xf numFmtId="49" fontId="15" fillId="0" borderId="0" xfId="1" applyNumberFormat="1" applyFont="1" applyFill="1" applyAlignment="1">
      <alignment horizontal="center" vertical="top" wrapText="1"/>
    </xf>
    <xf numFmtId="0" fontId="19" fillId="0" borderId="0" xfId="1" applyFont="1" applyFill="1" applyAlignment="1">
      <alignment horizontal="center" vertical="top" wrapText="1"/>
    </xf>
    <xf numFmtId="49" fontId="22" fillId="0" borderId="0" xfId="1" applyNumberFormat="1" applyFont="1" applyFill="1" applyAlignment="1">
      <alignment horizontal="center" vertical="top" wrapText="1"/>
    </xf>
    <xf numFmtId="0" fontId="2" fillId="4" borderId="0" xfId="1" applyFont="1" applyFill="1" applyAlignment="1">
      <alignment wrapText="1"/>
    </xf>
    <xf numFmtId="0" fontId="2" fillId="4" borderId="0" xfId="1" applyFont="1" applyFill="1"/>
    <xf numFmtId="0" fontId="7"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vertical="top" wrapText="1"/>
    </xf>
    <xf numFmtId="4" fontId="7" fillId="0" borderId="1" xfId="2" applyNumberFormat="1" applyFont="1" applyFill="1" applyBorder="1" applyAlignment="1">
      <alignment vertical="center" wrapText="1"/>
    </xf>
    <xf numFmtId="0" fontId="7" fillId="0" borderId="1" xfId="0" applyFont="1" applyFill="1" applyBorder="1" applyAlignment="1">
      <alignment vertical="top" wrapText="1"/>
    </xf>
    <xf numFmtId="4" fontId="5" fillId="5" borderId="1" xfId="2" applyNumberFormat="1" applyFont="1" applyFill="1" applyBorder="1" applyAlignment="1">
      <alignment vertical="center" wrapText="1"/>
    </xf>
    <xf numFmtId="4" fontId="7" fillId="5" borderId="1" xfId="2" applyNumberFormat="1" applyFont="1" applyFill="1" applyBorder="1" applyAlignment="1">
      <alignment vertical="center" wrapText="1"/>
    </xf>
    <xf numFmtId="0" fontId="7" fillId="0" borderId="1" xfId="0" applyFont="1" applyFill="1" applyBorder="1" applyAlignment="1">
      <alignment vertical="top" wrapText="1"/>
    </xf>
    <xf numFmtId="0" fontId="8" fillId="0" borderId="1" xfId="0" applyFont="1" applyFill="1" applyBorder="1" applyAlignment="1">
      <alignment horizontal="center" vertical="center" wrapText="1"/>
    </xf>
    <xf numFmtId="49" fontId="16" fillId="0" borderId="1" xfId="1" applyNumberFormat="1" applyFont="1" applyFill="1" applyBorder="1" applyAlignment="1">
      <alignment vertical="center"/>
    </xf>
    <xf numFmtId="0" fontId="7" fillId="0" borderId="1" xfId="0" applyFont="1" applyFill="1" applyBorder="1" applyAlignment="1">
      <alignment vertical="top" wrapText="1"/>
    </xf>
    <xf numFmtId="49" fontId="16" fillId="0" borderId="3" xfId="0" applyNumberFormat="1" applyFont="1" applyFill="1" applyBorder="1" applyAlignment="1">
      <alignment vertical="center"/>
    </xf>
    <xf numFmtId="49" fontId="16" fillId="0" borderId="4" xfId="0" applyNumberFormat="1" applyFont="1" applyFill="1" applyBorder="1" applyAlignment="1">
      <alignment vertical="center"/>
    </xf>
    <xf numFmtId="49" fontId="16" fillId="0" borderId="3" xfId="1" applyNumberFormat="1" applyFont="1" applyFill="1" applyBorder="1" applyAlignment="1">
      <alignment vertical="center"/>
    </xf>
    <xf numFmtId="49" fontId="16" fillId="0" borderId="4" xfId="1" applyNumberFormat="1"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4" fontId="23" fillId="0" borderId="1" xfId="0" applyNumberFormat="1" applyFont="1" applyFill="1" applyBorder="1" applyAlignment="1">
      <alignment vertical="center" wrapText="1"/>
    </xf>
    <xf numFmtId="4" fontId="23" fillId="0" borderId="1" xfId="1" applyNumberFormat="1" applyFont="1" applyFill="1" applyBorder="1" applyAlignment="1">
      <alignment vertical="center" wrapText="1"/>
    </xf>
    <xf numFmtId="0" fontId="7" fillId="0" borderId="1" xfId="0" applyFont="1" applyFill="1" applyBorder="1" applyAlignment="1">
      <alignment horizontal="center" vertical="center" wrapText="1"/>
    </xf>
    <xf numFmtId="4" fontId="7" fillId="0" borderId="1" xfId="1" applyNumberFormat="1" applyFont="1" applyFill="1" applyBorder="1" applyAlignment="1">
      <alignment vertical="center" wrapText="1"/>
    </xf>
    <xf numFmtId="4" fontId="7" fillId="0" borderId="1" xfId="0" applyNumberFormat="1" applyFont="1" applyFill="1" applyBorder="1" applyAlignment="1">
      <alignment vertical="center" wrapText="1"/>
    </xf>
    <xf numFmtId="4" fontId="24" fillId="0" borderId="1" xfId="0" applyNumberFormat="1" applyFont="1" applyFill="1" applyBorder="1" applyAlignment="1">
      <alignment vertical="center" wrapText="1"/>
    </xf>
    <xf numFmtId="0" fontId="7" fillId="0" borderId="1" xfId="0" applyFont="1" applyFill="1" applyBorder="1" applyAlignment="1">
      <alignment vertical="top" wrapText="1"/>
    </xf>
    <xf numFmtId="0" fontId="25" fillId="0" borderId="0" xfId="0" applyFont="1" applyAlignment="1">
      <alignment horizontal="justify"/>
    </xf>
    <xf numFmtId="0" fontId="25" fillId="0" borderId="0" xfId="0" applyFont="1"/>
    <xf numFmtId="0" fontId="26" fillId="0" borderId="0" xfId="0" applyFont="1"/>
    <xf numFmtId="0" fontId="26" fillId="0" borderId="1" xfId="0" applyFont="1" applyBorder="1" applyAlignment="1">
      <alignment horizontal="center" wrapText="1"/>
    </xf>
    <xf numFmtId="0" fontId="25" fillId="0" borderId="1" xfId="0" applyFont="1" applyBorder="1"/>
    <xf numFmtId="0" fontId="25" fillId="0" borderId="1" xfId="0" applyFont="1" applyBorder="1" applyAlignment="1">
      <alignment horizontal="center" wrapText="1"/>
    </xf>
    <xf numFmtId="0" fontId="25" fillId="0" borderId="1" xfId="0" applyFont="1" applyBorder="1" applyAlignment="1">
      <alignment vertical="top" wrapText="1"/>
    </xf>
    <xf numFmtId="4" fontId="25" fillId="0" borderId="1" xfId="0" applyNumberFormat="1" applyFont="1" applyBorder="1" applyAlignment="1">
      <alignment horizontal="center" vertical="top" wrapText="1"/>
    </xf>
    <xf numFmtId="0" fontId="26" fillId="0" borderId="1" xfId="0" applyFont="1" applyBorder="1" applyAlignment="1">
      <alignment vertical="top" wrapText="1"/>
    </xf>
    <xf numFmtId="4" fontId="26" fillId="0" borderId="1" xfId="0" applyNumberFormat="1" applyFont="1" applyBorder="1" applyAlignment="1">
      <alignment horizontal="center" vertical="top" wrapText="1"/>
    </xf>
    <xf numFmtId="0" fontId="27" fillId="0" borderId="0" xfId="0" applyFont="1"/>
    <xf numFmtId="0" fontId="28" fillId="0" borderId="0" xfId="0" applyFont="1"/>
    <xf numFmtId="0" fontId="25" fillId="0" borderId="0" xfId="0" applyFont="1" applyAlignment="1">
      <alignment horizontal="center" wrapText="1"/>
    </xf>
    <xf numFmtId="4" fontId="26" fillId="0" borderId="0" xfId="0" applyNumberFormat="1" applyFont="1" applyAlignment="1">
      <alignment horizontal="right"/>
    </xf>
    <xf numFmtId="0" fontId="25" fillId="0" borderId="0" xfId="0" applyFont="1" applyBorder="1"/>
    <xf numFmtId="4" fontId="25" fillId="0" borderId="0" xfId="0" applyNumberFormat="1" applyFont="1" applyBorder="1"/>
    <xf numFmtId="0" fontId="25" fillId="0" borderId="0" xfId="0" applyFont="1" applyBorder="1" applyAlignment="1"/>
    <xf numFmtId="0" fontId="25" fillId="0" borderId="0" xfId="0" applyFont="1" applyBorder="1" applyAlignment="1">
      <alignment vertical="top"/>
    </xf>
    <xf numFmtId="4" fontId="25" fillId="0" borderId="10" xfId="0" applyNumberFormat="1" applyFont="1" applyBorder="1" applyAlignment="1">
      <alignment horizontal="left"/>
    </xf>
    <xf numFmtId="0" fontId="25" fillId="0" borderId="11" xfId="0" applyFont="1" applyBorder="1"/>
    <xf numFmtId="0" fontId="25" fillId="0" borderId="0" xfId="0" applyFont="1" applyBorder="1" applyAlignment="1">
      <alignment horizontal="right" vertical="top" wrapText="1"/>
    </xf>
    <xf numFmtId="0" fontId="26" fillId="0" borderId="0" xfId="0" applyFont="1" applyBorder="1" applyAlignment="1">
      <alignment vertical="top"/>
    </xf>
    <xf numFmtId="0" fontId="26" fillId="0" borderId="0" xfId="0" applyFont="1" applyBorder="1" applyAlignment="1">
      <alignment horizontal="right" vertical="top" wrapText="1"/>
    </xf>
    <xf numFmtId="4" fontId="26" fillId="0" borderId="0" xfId="0" applyNumberFormat="1" applyFont="1" applyBorder="1"/>
    <xf numFmtId="4" fontId="26" fillId="0" borderId="9" xfId="0" applyNumberFormat="1" applyFont="1" applyBorder="1" applyAlignment="1">
      <alignment wrapText="1"/>
    </xf>
    <xf numFmtId="4" fontId="25" fillId="0" borderId="0" xfId="0" applyNumberFormat="1" applyFont="1" applyBorder="1" applyAlignment="1">
      <alignment horizontal="left"/>
    </xf>
    <xf numFmtId="49" fontId="16" fillId="0" borderId="1" xfId="1" applyNumberFormat="1" applyFont="1" applyFill="1" applyBorder="1" applyAlignment="1">
      <alignment vertical="center"/>
    </xf>
    <xf numFmtId="0" fontId="5" fillId="0" borderId="1" xfId="1" applyFont="1" applyFill="1" applyBorder="1" applyAlignment="1">
      <alignment horizontal="center" vertical="center" wrapText="1"/>
    </xf>
    <xf numFmtId="49" fontId="16" fillId="0" borderId="3" xfId="0" applyNumberFormat="1" applyFont="1" applyFill="1" applyBorder="1" applyAlignment="1">
      <alignment vertical="center"/>
    </xf>
    <xf numFmtId="49" fontId="16" fillId="0" borderId="4" xfId="0" applyNumberFormat="1" applyFont="1" applyFill="1" applyBorder="1" applyAlignment="1">
      <alignment vertical="center"/>
    </xf>
    <xf numFmtId="0" fontId="5" fillId="3" borderId="1" xfId="1" applyFont="1" applyFill="1" applyBorder="1" applyAlignment="1">
      <alignment vertical="center" wrapText="1"/>
    </xf>
    <xf numFmtId="0" fontId="7" fillId="0" borderId="1" xfId="0" applyFont="1" applyFill="1" applyBorder="1" applyAlignment="1">
      <alignment vertical="center" wrapText="1"/>
    </xf>
    <xf numFmtId="49" fontId="17" fillId="0" borderId="1" xfId="1" applyNumberFormat="1" applyFont="1" applyFill="1" applyBorder="1" applyAlignment="1">
      <alignment vertical="center"/>
    </xf>
    <xf numFmtId="0" fontId="5" fillId="0" borderId="1" xfId="1" applyFont="1" applyFill="1" applyBorder="1" applyAlignment="1">
      <alignment vertical="center" wrapText="1"/>
    </xf>
    <xf numFmtId="49" fontId="16" fillId="0" borderId="3" xfId="1" applyNumberFormat="1" applyFont="1" applyFill="1" applyBorder="1" applyAlignment="1">
      <alignment vertical="center"/>
    </xf>
    <xf numFmtId="49" fontId="16" fillId="0" borderId="4" xfId="1" applyNumberFormat="1" applyFont="1" applyFill="1" applyBorder="1" applyAlignment="1">
      <alignment vertical="center"/>
    </xf>
    <xf numFmtId="0" fontId="2" fillId="0" borderId="0" xfId="1" applyFont="1" applyFill="1" applyAlignment="1">
      <alignment horizontal="center"/>
    </xf>
    <xf numFmtId="43" fontId="30" fillId="0" borderId="0" xfId="2" applyFont="1" applyFill="1" applyAlignment="1">
      <alignment wrapText="1"/>
    </xf>
    <xf numFmtId="4" fontId="30" fillId="0" borderId="0" xfId="1" applyNumberFormat="1" applyFont="1" applyFill="1"/>
    <xf numFmtId="0" fontId="2" fillId="0" borderId="0" xfId="1" applyFont="1" applyFill="1" applyAlignment="1">
      <alignment horizontal="right"/>
    </xf>
    <xf numFmtId="0" fontId="2" fillId="0" borderId="0" xfId="1" applyFont="1" applyFill="1" applyAlignment="1">
      <alignment horizontal="right" vertical="top" wrapText="1"/>
    </xf>
    <xf numFmtId="0" fontId="7" fillId="0" borderId="1" xfId="1" applyFont="1" applyFill="1" applyBorder="1" applyAlignment="1">
      <alignment horizontal="right" vertical="center" wrapText="1"/>
    </xf>
    <xf numFmtId="0" fontId="8" fillId="0" borderId="1" xfId="0" applyFont="1" applyFill="1" applyBorder="1" applyAlignment="1">
      <alignment horizontal="right" vertical="center" wrapText="1"/>
    </xf>
    <xf numFmtId="4" fontId="8" fillId="0" borderId="1" xfId="0" applyNumberFormat="1" applyFont="1" applyFill="1" applyBorder="1" applyAlignment="1">
      <alignment horizontal="right" vertical="center" wrapText="1"/>
    </xf>
    <xf numFmtId="4" fontId="6" fillId="0" borderId="1" xfId="1" applyNumberFormat="1" applyFont="1" applyFill="1" applyBorder="1" applyAlignment="1">
      <alignment horizontal="right" vertical="center" wrapText="1"/>
    </xf>
    <xf numFmtId="4" fontId="7" fillId="0" borderId="1" xfId="1"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4" fontId="5" fillId="5" borderId="1" xfId="2" applyNumberFormat="1" applyFont="1" applyFill="1" applyBorder="1" applyAlignment="1">
      <alignment horizontal="right" vertical="center" wrapText="1"/>
    </xf>
    <xf numFmtId="4" fontId="7" fillId="5" borderId="1" xfId="2" applyNumberFormat="1" applyFont="1" applyFill="1" applyBorder="1" applyAlignment="1">
      <alignment horizontal="right" vertical="center" wrapText="1"/>
    </xf>
    <xf numFmtId="0" fontId="5" fillId="0" borderId="1" xfId="1" applyFont="1" applyFill="1" applyBorder="1" applyAlignment="1">
      <alignment horizontal="right" vertical="top" wrapText="1"/>
    </xf>
    <xf numFmtId="4" fontId="5" fillId="0" borderId="1" xfId="1" applyNumberFormat="1" applyFont="1" applyFill="1" applyBorder="1" applyAlignment="1">
      <alignment horizontal="right" vertical="top" wrapText="1"/>
    </xf>
    <xf numFmtId="4" fontId="7" fillId="0" borderId="1" xfId="2" applyNumberFormat="1" applyFont="1" applyFill="1" applyBorder="1" applyAlignment="1">
      <alignment horizontal="right" vertical="center" wrapText="1"/>
    </xf>
    <xf numFmtId="4" fontId="7" fillId="0" borderId="1" xfId="1" applyNumberFormat="1" applyFont="1" applyFill="1" applyBorder="1" applyAlignment="1">
      <alignment horizontal="right" vertical="top" wrapText="1"/>
    </xf>
    <xf numFmtId="0" fontId="29" fillId="0" borderId="0" xfId="1" applyFont="1" applyFill="1" applyAlignment="1">
      <alignment wrapText="1"/>
    </xf>
    <xf numFmtId="43" fontId="2" fillId="0" borderId="0" xfId="2" applyFont="1" applyFill="1"/>
    <xf numFmtId="165" fontId="2" fillId="0" borderId="0" xfId="2" applyNumberFormat="1" applyFont="1" applyFill="1"/>
    <xf numFmtId="0" fontId="29" fillId="0" borderId="0" xfId="1" applyFont="1" applyFill="1"/>
    <xf numFmtId="0" fontId="7" fillId="0" borderId="1" xfId="0" applyFont="1" applyFill="1" applyBorder="1" applyAlignment="1">
      <alignment vertical="top" wrapText="1"/>
    </xf>
    <xf numFmtId="0" fontId="0" fillId="0" borderId="1" xfId="0" applyBorder="1" applyAlignment="1">
      <alignment horizontal="center"/>
    </xf>
    <xf numFmtId="4" fontId="31" fillId="0" borderId="1" xfId="0" applyNumberFormat="1" applyFont="1" applyBorder="1"/>
    <xf numFmtId="4" fontId="0" fillId="0" borderId="17" xfId="0" applyNumberFormat="1" applyBorder="1"/>
    <xf numFmtId="4" fontId="0" fillId="0" borderId="18" xfId="0" applyNumberFormat="1" applyBorder="1"/>
    <xf numFmtId="4" fontId="0" fillId="0" borderId="19" xfId="0" applyNumberFormat="1" applyBorder="1"/>
    <xf numFmtId="4" fontId="0" fillId="0" borderId="1" xfId="0" applyNumberFormat="1" applyBorder="1"/>
    <xf numFmtId="4" fontId="0" fillId="0" borderId="3" xfId="0" applyNumberFormat="1" applyFont="1" applyBorder="1"/>
    <xf numFmtId="0" fontId="0" fillId="0" borderId="3" xfId="0" applyBorder="1" applyAlignment="1">
      <alignment horizontal="center"/>
    </xf>
    <xf numFmtId="4" fontId="0" fillId="0" borderId="23" xfId="0" applyNumberFormat="1" applyBorder="1"/>
    <xf numFmtId="4" fontId="0" fillId="8" borderId="21" xfId="2" applyNumberFormat="1" applyFont="1" applyFill="1" applyBorder="1" applyAlignment="1">
      <alignment horizontal="center"/>
    </xf>
    <xf numFmtId="4" fontId="0" fillId="0" borderId="5" xfId="0" applyNumberFormat="1" applyBorder="1"/>
    <xf numFmtId="4" fontId="32" fillId="8" borderId="21" xfId="2" applyNumberFormat="1" applyFont="1" applyFill="1" applyBorder="1" applyAlignment="1">
      <alignment horizontal="center"/>
    </xf>
    <xf numFmtId="4" fontId="0" fillId="6" borderId="18" xfId="0" applyNumberFormat="1" applyFill="1" applyBorder="1"/>
    <xf numFmtId="4" fontId="0" fillId="6" borderId="23" xfId="0" applyNumberFormat="1" applyFill="1" applyBorder="1"/>
    <xf numFmtId="4" fontId="0" fillId="0" borderId="3" xfId="0" applyNumberFormat="1" applyBorder="1"/>
    <xf numFmtId="4" fontId="0" fillId="6" borderId="3" xfId="0" applyNumberFormat="1" applyFill="1" applyBorder="1"/>
    <xf numFmtId="0" fontId="5" fillId="0" borderId="1" xfId="1" applyFont="1" applyFill="1" applyBorder="1" applyAlignment="1">
      <alignment horizontal="center" vertical="center" wrapText="1"/>
    </xf>
    <xf numFmtId="0" fontId="4" fillId="0" borderId="0" xfId="1" applyFont="1" applyFill="1" applyAlignment="1">
      <alignment horizontal="left"/>
    </xf>
    <xf numFmtId="0" fontId="2" fillId="0" borderId="0" xfId="1" applyFont="1" applyFill="1" applyAlignment="1">
      <alignment horizontal="center"/>
    </xf>
    <xf numFmtId="0" fontId="5" fillId="0" borderId="6" xfId="1" applyFont="1" applyFill="1" applyBorder="1" applyAlignment="1">
      <alignment horizontal="left" vertical="center" wrapText="1"/>
    </xf>
    <xf numFmtId="4" fontId="32" fillId="6" borderId="18" xfId="0" applyNumberFormat="1" applyFont="1" applyFill="1" applyBorder="1"/>
    <xf numFmtId="0" fontId="5" fillId="0" borderId="1" xfId="1" applyFont="1" applyFill="1" applyBorder="1" applyAlignment="1">
      <alignment horizontal="center" vertical="center" wrapText="1"/>
    </xf>
    <xf numFmtId="4" fontId="0" fillId="0" borderId="24" xfId="0" applyNumberFormat="1" applyBorder="1"/>
    <xf numFmtId="0" fontId="0" fillId="8" borderId="21" xfId="0" applyFill="1" applyBorder="1" applyAlignment="1">
      <alignment horizontal="right" vertical="center"/>
    </xf>
    <xf numFmtId="4" fontId="0" fillId="8" borderId="21" xfId="0" applyNumberFormat="1" applyFill="1" applyBorder="1" applyAlignment="1">
      <alignment horizontal="center"/>
    </xf>
    <xf numFmtId="0" fontId="31" fillId="0" borderId="1" xfId="0" applyFont="1" applyBorder="1" applyAlignment="1">
      <alignment wrapText="1"/>
    </xf>
    <xf numFmtId="0" fontId="31" fillId="0" borderId="3" xfId="0" applyFont="1" applyBorder="1" applyAlignment="1">
      <alignment wrapText="1"/>
    </xf>
    <xf numFmtId="0" fontId="0" fillId="0" borderId="17" xfId="0" applyBorder="1" applyAlignment="1">
      <alignment horizontal="right"/>
    </xf>
    <xf numFmtId="0" fontId="31" fillId="0" borderId="18" xfId="0" applyFont="1" applyBorder="1" applyAlignment="1">
      <alignment horizontal="right" wrapText="1"/>
    </xf>
    <xf numFmtId="0" fontId="0" fillId="0" borderId="18" xfId="0" applyBorder="1" applyAlignment="1">
      <alignment horizontal="right" wrapText="1"/>
    </xf>
    <xf numFmtId="0" fontId="0" fillId="0" borderId="19" xfId="0" applyBorder="1" applyAlignment="1">
      <alignment horizontal="right" wrapText="1"/>
    </xf>
    <xf numFmtId="0" fontId="31" fillId="0" borderId="5" xfId="0" applyFont="1" applyBorder="1" applyAlignment="1">
      <alignment horizontal="left" wrapText="1"/>
    </xf>
    <xf numFmtId="0" fontId="31" fillId="0" borderId="23" xfId="0" applyFont="1" applyBorder="1" applyAlignment="1">
      <alignment horizontal="left" wrapText="1"/>
    </xf>
    <xf numFmtId="0" fontId="31" fillId="0" borderId="1" xfId="0" applyFont="1" applyBorder="1" applyAlignment="1">
      <alignment horizontal="left" wrapText="1"/>
    </xf>
    <xf numFmtId="0" fontId="31" fillId="0" borderId="3" xfId="0" applyFont="1" applyBorder="1" applyAlignment="1">
      <alignment horizontal="left" wrapText="1"/>
    </xf>
    <xf numFmtId="4" fontId="33" fillId="0" borderId="24" xfId="0" applyNumberFormat="1" applyFont="1" applyBorder="1"/>
    <xf numFmtId="0" fontId="33" fillId="0" borderId="3" xfId="0" applyFont="1" applyBorder="1" applyAlignment="1">
      <alignment wrapText="1"/>
    </xf>
    <xf numFmtId="4" fontId="33" fillId="0" borderId="3" xfId="0" applyNumberFormat="1" applyFont="1" applyBorder="1"/>
    <xf numFmtId="4" fontId="33" fillId="0" borderId="1" xfId="0" applyNumberFormat="1" applyFont="1" applyBorder="1"/>
    <xf numFmtId="4" fontId="34" fillId="0" borderId="3" xfId="0" applyNumberFormat="1" applyFont="1" applyBorder="1"/>
    <xf numFmtId="0" fontId="33" fillId="0" borderId="24" xfId="0" applyFont="1" applyBorder="1" applyAlignment="1">
      <alignment horizontal="right" wrapText="1"/>
    </xf>
    <xf numFmtId="4" fontId="0" fillId="8" borderId="21" xfId="0" applyNumberFormat="1" applyFill="1" applyBorder="1" applyAlignment="1">
      <alignment horizontal="right"/>
    </xf>
    <xf numFmtId="4" fontId="8" fillId="6" borderId="1" xfId="0" applyNumberFormat="1" applyFont="1" applyFill="1" applyBorder="1" applyAlignment="1">
      <alignment horizontal="right" vertical="center" wrapText="1"/>
    </xf>
    <xf numFmtId="0" fontId="5" fillId="0" borderId="7" xfId="1" applyFont="1" applyFill="1" applyBorder="1" applyAlignment="1">
      <alignment vertical="center" wrapText="1"/>
    </xf>
    <xf numFmtId="0" fontId="5" fillId="0" borderId="8" xfId="1" applyFont="1" applyFill="1" applyBorder="1" applyAlignment="1">
      <alignment vertical="center" wrapText="1"/>
    </xf>
    <xf numFmtId="4" fontId="2" fillId="0" borderId="0" xfId="1" applyNumberFormat="1" applyFont="1" applyFill="1" applyAlignment="1">
      <alignment horizontal="right" vertical="top" wrapText="1"/>
    </xf>
    <xf numFmtId="4" fontId="5" fillId="0" borderId="7" xfId="1" applyNumberFormat="1" applyFont="1" applyFill="1" applyBorder="1" applyAlignment="1">
      <alignment horizontal="right" vertical="center" wrapText="1"/>
    </xf>
    <xf numFmtId="4" fontId="6" fillId="0" borderId="1" xfId="0" applyNumberFormat="1" applyFont="1" applyFill="1" applyBorder="1" applyAlignment="1">
      <alignment horizontal="right" vertical="center" wrapText="1"/>
    </xf>
    <xf numFmtId="4" fontId="2" fillId="0" borderId="0" xfId="1" applyNumberFormat="1" applyFont="1" applyFill="1" applyAlignment="1">
      <alignment horizontal="right"/>
    </xf>
    <xf numFmtId="4" fontId="5" fillId="3" borderId="1" xfId="1" applyNumberFormat="1" applyFont="1" applyFill="1" applyBorder="1" applyAlignment="1">
      <alignment horizontal="right" vertical="center" wrapText="1"/>
    </xf>
    <xf numFmtId="0" fontId="2" fillId="0" borderId="0" xfId="1" applyFont="1" applyFill="1" applyBorder="1"/>
    <xf numFmtId="4" fontId="23" fillId="0" borderId="25" xfId="0" applyNumberFormat="1" applyFont="1" applyFill="1" applyBorder="1" applyAlignment="1">
      <alignment vertical="center" wrapText="1"/>
    </xf>
    <xf numFmtId="4" fontId="23" fillId="0" borderId="25" xfId="1" applyNumberFormat="1" applyFont="1" applyFill="1" applyBorder="1" applyAlignment="1">
      <alignment vertical="center" wrapText="1"/>
    </xf>
    <xf numFmtId="4" fontId="0" fillId="0" borderId="0" xfId="0" applyNumberFormat="1"/>
    <xf numFmtId="166" fontId="8" fillId="0" borderId="1" xfId="0" applyNumberFormat="1" applyFont="1" applyFill="1" applyBorder="1" applyAlignment="1">
      <alignment horizontal="right" vertical="center" wrapText="1"/>
    </xf>
    <xf numFmtId="4" fontId="5" fillId="0" borderId="1" xfId="1" applyNumberFormat="1" applyFont="1" applyFill="1" applyBorder="1" applyAlignment="1">
      <alignment horizontal="right" vertical="center" wrapText="1"/>
    </xf>
    <xf numFmtId="4" fontId="7" fillId="0" borderId="1" xfId="0" applyNumberFormat="1" applyFont="1" applyFill="1" applyBorder="1" applyAlignment="1">
      <alignment horizontal="right" vertical="center" wrapText="1"/>
    </xf>
    <xf numFmtId="4" fontId="0" fillId="0" borderId="18" xfId="0" applyNumberFormat="1" applyFill="1" applyBorder="1"/>
    <xf numFmtId="0" fontId="33" fillId="0" borderId="3" xfId="0" applyFont="1" applyBorder="1" applyAlignment="1">
      <alignment horizontal="right" wrapText="1"/>
    </xf>
    <xf numFmtId="4" fontId="33" fillId="0" borderId="17" xfId="0" applyNumberFormat="1" applyFont="1" applyBorder="1"/>
    <xf numFmtId="4" fontId="34" fillId="0" borderId="17" xfId="0" applyNumberFormat="1" applyFont="1" applyBorder="1"/>
    <xf numFmtId="4" fontId="33" fillId="0" borderId="18" xfId="0" applyNumberFormat="1" applyFont="1" applyBorder="1"/>
    <xf numFmtId="4" fontId="33" fillId="8" borderId="3" xfId="0" applyNumberFormat="1" applyFont="1" applyFill="1" applyBorder="1"/>
    <xf numFmtId="4" fontId="33" fillId="8" borderId="1" xfId="0" applyNumberFormat="1" applyFont="1" applyFill="1" applyBorder="1"/>
    <xf numFmtId="4" fontId="34" fillId="8" borderId="3" xfId="0" applyNumberFormat="1" applyFont="1" applyFill="1" applyBorder="1"/>
    <xf numFmtId="0" fontId="33" fillId="8" borderId="3" xfId="0" applyFont="1" applyFill="1" applyBorder="1" applyAlignment="1">
      <alignment horizontal="right" wrapText="1"/>
    </xf>
    <xf numFmtId="49" fontId="5" fillId="0" borderId="1" xfId="1" applyNumberFormat="1" applyFont="1" applyFill="1" applyBorder="1" applyAlignment="1">
      <alignment vertical="center"/>
    </xf>
    <xf numFmtId="49" fontId="16" fillId="0" borderId="5" xfId="0" applyNumberFormat="1"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31" fillId="0" borderId="22" xfId="0" applyFont="1" applyBorder="1"/>
    <xf numFmtId="4" fontId="31" fillId="0" borderId="22" xfId="0" applyNumberFormat="1" applyFont="1" applyBorder="1"/>
    <xf numFmtId="0" fontId="0" fillId="0" borderId="1" xfId="0" applyBorder="1" applyAlignment="1">
      <alignment horizontal="center" vertical="center" wrapText="1"/>
    </xf>
    <xf numFmtId="4" fontId="0" fillId="0" borderId="1" xfId="0" applyNumberFormat="1" applyFill="1" applyBorder="1"/>
    <xf numFmtId="0" fontId="0" fillId="8" borderId="21" xfId="0" applyFill="1" applyBorder="1" applyAlignment="1">
      <alignment horizontal="left" vertical="center"/>
    </xf>
    <xf numFmtId="0" fontId="31" fillId="0" borderId="22" xfId="0" applyFont="1" applyFill="1" applyBorder="1"/>
    <xf numFmtId="0" fontId="5" fillId="0" borderId="1" xfId="1" applyFont="1" applyFill="1" applyBorder="1" applyAlignment="1">
      <alignment vertical="center" wrapText="1"/>
    </xf>
    <xf numFmtId="164" fontId="6" fillId="0" borderId="1" xfId="0" applyNumberFormat="1" applyFont="1" applyFill="1" applyBorder="1" applyAlignment="1">
      <alignment vertical="top" wrapText="1"/>
    </xf>
    <xf numFmtId="49" fontId="16" fillId="0" borderId="1" xfId="0" applyNumberFormat="1" applyFont="1" applyFill="1" applyBorder="1" applyAlignment="1">
      <alignment vertical="center"/>
    </xf>
    <xf numFmtId="0" fontId="6" fillId="0" borderId="3" xfId="1" applyFont="1" applyFill="1" applyBorder="1" applyAlignment="1">
      <alignment vertical="top" wrapText="1"/>
    </xf>
    <xf numFmtId="0" fontId="6" fillId="0" borderId="4" xfId="1" applyFont="1" applyFill="1" applyBorder="1" applyAlignment="1">
      <alignment vertical="top" wrapText="1"/>
    </xf>
    <xf numFmtId="0" fontId="6" fillId="0" borderId="5" xfId="1" applyFont="1" applyFill="1" applyBorder="1" applyAlignment="1">
      <alignment vertical="top" wrapText="1"/>
    </xf>
    <xf numFmtId="0" fontId="6" fillId="0" borderId="1" xfId="0" applyFont="1" applyFill="1" applyBorder="1" applyAlignment="1">
      <alignment vertical="center" wrapText="1"/>
    </xf>
    <xf numFmtId="49" fontId="6" fillId="0" borderId="1" xfId="0" applyNumberFormat="1" applyFont="1" applyFill="1" applyBorder="1" applyAlignment="1">
      <alignment vertical="center"/>
    </xf>
    <xf numFmtId="164" fontId="6" fillId="0" borderId="1" xfId="1" applyNumberFormat="1" applyFont="1" applyFill="1" applyBorder="1" applyAlignment="1">
      <alignment vertical="top" wrapText="1"/>
    </xf>
    <xf numFmtId="49" fontId="5" fillId="0" borderId="1" xfId="1" applyNumberFormat="1" applyFont="1" applyFill="1" applyBorder="1" applyAlignment="1">
      <alignment vertical="center"/>
    </xf>
    <xf numFmtId="49" fontId="16" fillId="0" borderId="1" xfId="1" applyNumberFormat="1" applyFont="1" applyFill="1" applyBorder="1" applyAlignment="1">
      <alignment vertical="center"/>
    </xf>
    <xf numFmtId="0" fontId="6" fillId="0" borderId="1" xfId="1" applyFont="1" applyFill="1" applyBorder="1" applyAlignment="1">
      <alignment vertical="center" wrapText="1"/>
    </xf>
    <xf numFmtId="49" fontId="6" fillId="0" borderId="4" xfId="1" applyNumberFormat="1" applyFont="1" applyFill="1" applyBorder="1" applyAlignment="1">
      <alignment vertical="top"/>
    </xf>
    <xf numFmtId="49" fontId="6" fillId="0" borderId="5" xfId="1" applyNumberFormat="1" applyFont="1" applyFill="1" applyBorder="1" applyAlignment="1">
      <alignment vertical="top"/>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49" fontId="5"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5" xfId="0" applyFont="1" applyFill="1" applyBorder="1" applyAlignment="1">
      <alignment vertical="top" wrapText="1"/>
    </xf>
    <xf numFmtId="0" fontId="6" fillId="0" borderId="3" xfId="0" applyFont="1" applyFill="1" applyBorder="1" applyAlignment="1">
      <alignment vertical="top" wrapText="1"/>
    </xf>
    <xf numFmtId="49" fontId="6" fillId="0" borderId="4" xfId="0" applyNumberFormat="1" applyFont="1" applyFill="1" applyBorder="1" applyAlignment="1">
      <alignment vertical="top"/>
    </xf>
    <xf numFmtId="49" fontId="6" fillId="0" borderId="5" xfId="0" applyNumberFormat="1" applyFont="1" applyFill="1" applyBorder="1" applyAlignment="1">
      <alignment vertical="top"/>
    </xf>
    <xf numFmtId="49" fontId="16" fillId="0" borderId="3" xfId="0" applyNumberFormat="1" applyFont="1" applyFill="1" applyBorder="1" applyAlignment="1">
      <alignment vertical="center"/>
    </xf>
    <xf numFmtId="49" fontId="16" fillId="0" borderId="4" xfId="0" applyNumberFormat="1" applyFont="1" applyFill="1" applyBorder="1" applyAlignment="1">
      <alignment vertical="center"/>
    </xf>
    <xf numFmtId="49" fontId="16" fillId="0" borderId="5" xfId="0" applyNumberFormat="1" applyFont="1" applyFill="1" applyBorder="1" applyAlignment="1">
      <alignment vertical="center"/>
    </xf>
    <xf numFmtId="0" fontId="5" fillId="0" borderId="3" xfId="0" applyFont="1" applyFill="1" applyBorder="1" applyAlignment="1">
      <alignment vertical="top" wrapText="1"/>
    </xf>
    <xf numFmtId="0" fontId="5" fillId="3" borderId="1" xfId="1" applyFont="1" applyFill="1" applyBorder="1" applyAlignment="1">
      <alignment vertical="center" wrapText="1"/>
    </xf>
    <xf numFmtId="49" fontId="5" fillId="3" borderId="1" xfId="1" applyNumberFormat="1" applyFont="1" applyFill="1" applyBorder="1" applyAlignment="1">
      <alignment vertical="center"/>
    </xf>
    <xf numFmtId="164" fontId="5" fillId="3" borderId="1" xfId="1" applyNumberFormat="1" applyFont="1" applyFill="1" applyBorder="1" applyAlignment="1">
      <alignment vertical="top" wrapText="1"/>
    </xf>
    <xf numFmtId="0" fontId="7" fillId="0" borderId="1" xfId="0" applyFont="1" applyFill="1" applyBorder="1" applyAlignment="1">
      <alignment vertical="center" wrapText="1"/>
    </xf>
    <xf numFmtId="164" fontId="7" fillId="0" borderId="1" xfId="0" applyNumberFormat="1" applyFont="1" applyFill="1" applyBorder="1" applyAlignment="1">
      <alignment vertical="top" wrapText="1"/>
    </xf>
    <xf numFmtId="49" fontId="16" fillId="0" borderId="1" xfId="0" applyNumberFormat="1" applyFont="1" applyFill="1" applyBorder="1" applyAlignment="1">
      <alignment horizontal="center" vertical="center"/>
    </xf>
    <xf numFmtId="49" fontId="14" fillId="0" borderId="3" xfId="0" applyNumberFormat="1" applyFont="1" applyFill="1" applyBorder="1" applyAlignment="1">
      <alignment vertical="center"/>
    </xf>
    <xf numFmtId="49" fontId="14" fillId="0" borderId="4" xfId="0" applyNumberFormat="1" applyFont="1" applyFill="1" applyBorder="1" applyAlignment="1">
      <alignment vertical="center"/>
    </xf>
    <xf numFmtId="0" fontId="7" fillId="0" borderId="1" xfId="0" applyFont="1" applyFill="1" applyBorder="1" applyAlignment="1">
      <alignment vertical="top" wrapText="1"/>
    </xf>
    <xf numFmtId="0" fontId="11" fillId="0" borderId="1" xfId="0" applyFont="1" applyFill="1" applyBorder="1" applyAlignment="1">
      <alignment vertical="top" wrapText="1"/>
    </xf>
    <xf numFmtId="49" fontId="17" fillId="0" borderId="1" xfId="1" applyNumberFormat="1" applyFont="1" applyFill="1" applyBorder="1" applyAlignment="1">
      <alignment vertical="center"/>
    </xf>
    <xf numFmtId="49" fontId="16" fillId="3" borderId="1" xfId="1" applyNumberFormat="1" applyFont="1" applyFill="1" applyBorder="1" applyAlignment="1">
      <alignment vertical="center"/>
    </xf>
    <xf numFmtId="49" fontId="6" fillId="0" borderId="3" xfId="1" applyNumberFormat="1" applyFont="1" applyFill="1" applyBorder="1" applyAlignment="1">
      <alignment vertical="top" wrapText="1"/>
    </xf>
    <xf numFmtId="49" fontId="6" fillId="0" borderId="4" xfId="1" applyNumberFormat="1" applyFont="1" applyFill="1" applyBorder="1" applyAlignment="1">
      <alignment vertical="top" wrapText="1"/>
    </xf>
    <xf numFmtId="49" fontId="6" fillId="0" borderId="5" xfId="1" applyNumberFormat="1" applyFont="1" applyFill="1" applyBorder="1" applyAlignment="1">
      <alignment vertical="top" wrapText="1"/>
    </xf>
    <xf numFmtId="0" fontId="5" fillId="0" borderId="1" xfId="1" applyFont="1" applyFill="1" applyBorder="1" applyAlignment="1">
      <alignment vertical="center" wrapText="1"/>
    </xf>
    <xf numFmtId="49" fontId="10" fillId="0" borderId="1" xfId="1" applyNumberFormat="1" applyFont="1" applyFill="1" applyBorder="1" applyAlignment="1">
      <alignment vertical="center"/>
    </xf>
    <xf numFmtId="0" fontId="7" fillId="0" borderId="3" xfId="1" applyFont="1" applyFill="1" applyBorder="1" applyAlignment="1">
      <alignment vertical="top" wrapText="1"/>
    </xf>
    <xf numFmtId="49" fontId="16" fillId="0" borderId="3" xfId="1" applyNumberFormat="1" applyFont="1" applyFill="1" applyBorder="1" applyAlignment="1">
      <alignment vertical="center"/>
    </xf>
    <xf numFmtId="49" fontId="16" fillId="0" borderId="4" xfId="1" applyNumberFormat="1" applyFont="1" applyFill="1" applyBorder="1" applyAlignment="1">
      <alignment vertical="center"/>
    </xf>
    <xf numFmtId="49" fontId="16" fillId="0" borderId="5" xfId="1" applyNumberFormat="1" applyFont="1" applyFill="1" applyBorder="1" applyAlignment="1">
      <alignment vertical="center"/>
    </xf>
    <xf numFmtId="164" fontId="6" fillId="0" borderId="1" xfId="1" applyNumberFormat="1" applyFont="1" applyFill="1" applyBorder="1" applyAlignment="1">
      <alignment vertical="top"/>
    </xf>
    <xf numFmtId="0" fontId="10" fillId="0" borderId="1" xfId="1" applyFont="1" applyFill="1" applyBorder="1" applyAlignment="1">
      <alignment vertical="center" wrapText="1"/>
    </xf>
    <xf numFmtId="49" fontId="5" fillId="2" borderId="1" xfId="1" applyNumberFormat="1" applyFont="1" applyFill="1" applyBorder="1" applyAlignment="1">
      <alignment vertical="center"/>
    </xf>
    <xf numFmtId="49" fontId="16" fillId="0" borderId="3" xfId="0" applyNumberFormat="1" applyFont="1" applyFill="1" applyBorder="1" applyAlignment="1">
      <alignment horizontal="center" vertical="center"/>
    </xf>
    <xf numFmtId="49" fontId="16" fillId="0" borderId="4" xfId="0" applyNumberFormat="1" applyFont="1" applyFill="1" applyBorder="1" applyAlignment="1">
      <alignment horizontal="center" vertical="center"/>
    </xf>
    <xf numFmtId="49" fontId="16" fillId="0" borderId="5" xfId="0" applyNumberFormat="1" applyFont="1" applyFill="1" applyBorder="1" applyAlignment="1">
      <alignment horizontal="center" vertical="center"/>
    </xf>
    <xf numFmtId="49" fontId="16" fillId="0" borderId="3" xfId="1" applyNumberFormat="1" applyFont="1" applyFill="1" applyBorder="1" applyAlignment="1">
      <alignment horizontal="center" vertical="center"/>
    </xf>
    <xf numFmtId="49" fontId="16" fillId="0" borderId="4" xfId="1" applyNumberFormat="1" applyFont="1" applyFill="1" applyBorder="1" applyAlignment="1">
      <alignment horizontal="center" vertical="center"/>
    </xf>
    <xf numFmtId="49" fontId="16" fillId="0" borderId="5" xfId="1" applyNumberFormat="1" applyFont="1" applyFill="1" applyBorder="1" applyAlignment="1">
      <alignment horizontal="center" vertical="center"/>
    </xf>
    <xf numFmtId="0" fontId="4" fillId="0" borderId="0" xfId="1" applyFont="1" applyFill="1" applyAlignment="1">
      <alignment horizontal="left"/>
    </xf>
    <xf numFmtId="0" fontId="21" fillId="0" borderId="0" xfId="1" applyFont="1" applyFill="1" applyAlignment="1">
      <alignment horizontal="center"/>
    </xf>
    <xf numFmtId="0" fontId="2" fillId="0" borderId="0" xfId="1" applyFont="1" applyFill="1" applyAlignment="1">
      <alignment horizontal="center"/>
    </xf>
    <xf numFmtId="0" fontId="5" fillId="0" borderId="6" xfId="1" applyFont="1" applyFill="1" applyBorder="1" applyAlignment="1">
      <alignment horizontal="left" vertical="center" wrapText="1"/>
    </xf>
    <xf numFmtId="0" fontId="5" fillId="0" borderId="7" xfId="1" applyFont="1" applyFill="1" applyBorder="1" applyAlignment="1">
      <alignment horizontal="left" vertical="center" wrapText="1"/>
    </xf>
    <xf numFmtId="0" fontId="5" fillId="0" borderId="8" xfId="1" applyFont="1" applyFill="1" applyBorder="1" applyAlignment="1">
      <alignment horizontal="left" vertical="center" wrapText="1"/>
    </xf>
    <xf numFmtId="0" fontId="5" fillId="0" borderId="1" xfId="0" applyFont="1" applyFill="1" applyBorder="1" applyAlignment="1">
      <alignment vertical="center" wrapText="1"/>
    </xf>
    <xf numFmtId="0" fontId="3" fillId="0" borderId="0" xfId="1" applyFont="1" applyFill="1" applyAlignment="1">
      <alignment horizontal="left" vertical="top" wrapText="1"/>
    </xf>
    <xf numFmtId="0" fontId="21" fillId="0" borderId="0" xfId="1" applyFont="1" applyFill="1" applyAlignment="1">
      <alignment horizontal="center" vertical="top" wrapText="1"/>
    </xf>
    <xf numFmtId="0" fontId="20" fillId="0" borderId="0" xfId="0" applyFont="1"/>
    <xf numFmtId="49" fontId="6" fillId="0" borderId="1" xfId="1" applyNumberFormat="1" applyFont="1" applyFill="1" applyBorder="1" applyAlignment="1">
      <alignment vertical="center"/>
    </xf>
    <xf numFmtId="0" fontId="7" fillId="0" borderId="1" xfId="1" applyFont="1" applyFill="1" applyBorder="1" applyAlignment="1">
      <alignment vertical="center" wrapText="1"/>
    </xf>
    <xf numFmtId="0" fontId="6" fillId="0" borderId="3" xfId="1" applyNumberFormat="1" applyFont="1" applyFill="1" applyBorder="1" applyAlignment="1">
      <alignment vertical="top" wrapText="1"/>
    </xf>
    <xf numFmtId="0" fontId="0" fillId="0" borderId="4" xfId="0" applyNumberFormat="1" applyFill="1" applyBorder="1"/>
    <xf numFmtId="0" fontId="0" fillId="0" borderId="5" xfId="0" applyNumberFormat="1" applyFill="1" applyBorder="1"/>
    <xf numFmtId="49" fontId="16" fillId="0" borderId="3" xfId="0" applyNumberFormat="1" applyFont="1" applyFill="1" applyBorder="1" applyAlignment="1">
      <alignment horizontal="center" vertical="top"/>
    </xf>
    <xf numFmtId="49" fontId="16" fillId="0" borderId="4" xfId="0" applyNumberFormat="1" applyFont="1" applyFill="1" applyBorder="1" applyAlignment="1">
      <alignment horizontal="center" vertical="top"/>
    </xf>
    <xf numFmtId="49" fontId="16" fillId="0" borderId="5" xfId="0" applyNumberFormat="1" applyFont="1" applyFill="1" applyBorder="1" applyAlignment="1">
      <alignment horizontal="center" vertical="top"/>
    </xf>
    <xf numFmtId="0" fontId="0" fillId="0" borderId="4" xfId="0" applyBorder="1" applyAlignment="1">
      <alignment vertical="top" wrapText="1"/>
    </xf>
    <xf numFmtId="0" fontId="0" fillId="0" borderId="5" xfId="0" applyBorder="1" applyAlignment="1">
      <alignment vertical="top" wrapText="1"/>
    </xf>
    <xf numFmtId="0" fontId="25"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center"/>
    </xf>
    <xf numFmtId="0" fontId="25" fillId="0" borderId="0" xfId="0" applyFont="1" applyBorder="1" applyAlignment="1">
      <alignment horizontal="left" vertical="top" wrapText="1"/>
    </xf>
    <xf numFmtId="0" fontId="26" fillId="0" borderId="0" xfId="0" applyFont="1" applyBorder="1" applyAlignment="1">
      <alignment horizontal="left" vertical="top" wrapText="1"/>
    </xf>
    <xf numFmtId="0" fontId="26" fillId="0" borderId="11" xfId="0" applyFont="1" applyBorder="1" applyAlignment="1">
      <alignment horizontal="left" vertical="top" wrapText="1"/>
    </xf>
    <xf numFmtId="0" fontId="25" fillId="0" borderId="12"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center" vertical="top" wrapText="1"/>
    </xf>
    <xf numFmtId="0" fontId="25" fillId="0" borderId="15" xfId="0" applyFont="1" applyBorder="1" applyAlignment="1">
      <alignment horizontal="center" vertical="top" wrapText="1"/>
    </xf>
    <xf numFmtId="0" fontId="25" fillId="0" borderId="16" xfId="0" applyFont="1" applyBorder="1" applyAlignment="1">
      <alignment horizontal="center" vertical="top" wrapText="1"/>
    </xf>
    <xf numFmtId="0" fontId="25" fillId="0" borderId="9" xfId="0" applyFont="1" applyBorder="1" applyAlignment="1">
      <alignment horizontal="left" vertical="top" wrapText="1"/>
    </xf>
    <xf numFmtId="4" fontId="5" fillId="0" borderId="3" xfId="1" applyNumberFormat="1" applyFont="1" applyFill="1" applyBorder="1" applyAlignment="1">
      <alignment horizontal="right" vertical="center" wrapText="1"/>
    </xf>
    <xf numFmtId="4" fontId="5" fillId="0" borderId="4" xfId="1" applyNumberFormat="1" applyFont="1" applyFill="1" applyBorder="1" applyAlignment="1">
      <alignment horizontal="right" vertical="center" wrapText="1"/>
    </xf>
    <xf numFmtId="4" fontId="5" fillId="0" borderId="5" xfId="1" applyNumberFormat="1" applyFont="1" applyFill="1" applyBorder="1" applyAlignment="1">
      <alignment horizontal="right"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164" fontId="7" fillId="6" borderId="1" xfId="0" applyNumberFormat="1" applyFont="1" applyFill="1" applyBorder="1" applyAlignment="1">
      <alignment vertical="top" wrapText="1"/>
    </xf>
    <xf numFmtId="164" fontId="6" fillId="6" borderId="1" xfId="1" applyNumberFormat="1" applyFont="1" applyFill="1" applyBorder="1" applyAlignment="1">
      <alignment vertical="top" wrapText="1"/>
    </xf>
    <xf numFmtId="164" fontId="6" fillId="6" borderId="1" xfId="0" applyNumberFormat="1" applyFont="1" applyFill="1" applyBorder="1" applyAlignment="1">
      <alignment vertical="top" wrapText="1"/>
    </xf>
    <xf numFmtId="0" fontId="0" fillId="0" borderId="20" xfId="0" applyBorder="1" applyAlignment="1">
      <alignment horizontal="center" vertical="center" wrapText="1"/>
    </xf>
    <xf numFmtId="0" fontId="0" fillId="0" borderId="4" xfId="0" applyBorder="1" applyAlignment="1">
      <alignment horizontal="center" vertical="center" wrapText="1"/>
    </xf>
    <xf numFmtId="0" fontId="0" fillId="0" borderId="22" xfId="0" applyBorder="1" applyAlignment="1">
      <alignment horizontal="center" vertical="center" wrapText="1"/>
    </xf>
    <xf numFmtId="0" fontId="0" fillId="0" borderId="4"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1" fillId="0" borderId="22" xfId="0" applyFont="1" applyBorder="1" applyAlignment="1">
      <alignment horizontal="center"/>
    </xf>
    <xf numFmtId="4" fontId="5" fillId="0" borderId="1" xfId="2" applyNumberFormat="1" applyFont="1" applyFill="1" applyBorder="1" applyAlignment="1">
      <alignment vertical="center" wrapText="1"/>
    </xf>
    <xf numFmtId="164" fontId="5" fillId="0" borderId="1" xfId="1" applyNumberFormat="1" applyFont="1" applyFill="1" applyBorder="1" applyAlignment="1">
      <alignment vertical="top"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emon\e00\&#1054;&#1073;&#1097;&#1080;&#1077;%20&#1076;&#1086;&#1082;&#1091;&#1084;&#1077;&#1085;&#1090;&#1099;\&#1069;&#1082;&#1086;&#1085;&#1086;&#1084;&#1080;&#1095;&#1077;&#1089;&#1082;&#1072;&#1103;\!!!&#1053;&#1054;&#1042;&#1067;&#1045;%20&#1044;&#1054;&#1059;%20&#1082;&#1086;&#1085;&#1090;&#1088;&#1086;&#1083;&#1100;%20&#1080;&#1089;&#1087;&#1086;&#1083;&#1085;&#1077;&#1085;&#1080;&#1103;\&#1053;&#1086;&#1074;&#1099;&#1077;%20&#1044;&#1054;&#1059;%20&#1082;&#1086;&#1085;&#1090;&#1088;&#1086;&#1083;&#1100;%20&#1080;&#1089;&#1087;&#1086;&#1083;&#1085;&#1077;&#1085;&#1080;&#110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ГОВОРЫ"/>
      <sheetName val="СВОД"/>
      <sheetName val="исполнение"/>
      <sheetName val="Лист1"/>
      <sheetName val="Лист2"/>
    </sheetNames>
    <sheetDataSet>
      <sheetData sheetId="0"/>
      <sheetData sheetId="1">
        <row r="35">
          <cell r="G35">
            <v>60526555.796999983</v>
          </cell>
        </row>
        <row r="50">
          <cell r="G50">
            <v>58966190.980000004</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M344"/>
  <sheetViews>
    <sheetView tabSelected="1" view="pageBreakPreview" topLeftCell="A321" zoomScaleNormal="100" zoomScaleSheetLayoutView="100" zoomScalePageLayoutView="75" workbookViewId="0">
      <selection activeCell="C326" sqref="A326:XFD330"/>
    </sheetView>
  </sheetViews>
  <sheetFormatPr defaultRowHeight="12.75" outlineLevelRow="1"/>
  <cols>
    <col min="1" max="1" width="4.5703125" style="12" customWidth="1"/>
    <col min="2" max="2" width="40.85546875" style="1" customWidth="1"/>
    <col min="3" max="3" width="21.140625" style="2" customWidth="1"/>
    <col min="4" max="4" width="10.42578125" style="2" customWidth="1"/>
    <col min="5" max="5" width="14.140625" style="2" customWidth="1"/>
    <col min="6" max="6" width="11.5703125" style="2" customWidth="1"/>
    <col min="7" max="7" width="12.85546875" style="2" customWidth="1"/>
    <col min="8" max="8" width="13.42578125" style="2" customWidth="1"/>
    <col min="9" max="9" width="18.42578125" style="2" customWidth="1"/>
    <col min="10" max="10" width="16.85546875" style="4" hidden="1" customWidth="1"/>
    <col min="11" max="11" width="13" style="2" customWidth="1"/>
    <col min="12" max="12" width="12.140625" style="2" customWidth="1"/>
    <col min="13" max="13" width="11.5703125" style="2" customWidth="1"/>
    <col min="14" max="16384" width="9.140625" style="2"/>
  </cols>
  <sheetData>
    <row r="1" spans="1:13" ht="18.75">
      <c r="F1" s="272" t="s">
        <v>133</v>
      </c>
      <c r="G1" s="272"/>
      <c r="H1" s="272"/>
      <c r="I1" s="272"/>
    </row>
    <row r="2" spans="1:13" ht="18.75">
      <c r="F2" s="154" t="s">
        <v>132</v>
      </c>
      <c r="G2" s="154"/>
      <c r="H2" s="49"/>
      <c r="I2" s="49"/>
    </row>
    <row r="3" spans="1:13" ht="18.75">
      <c r="F3" s="154" t="s">
        <v>134</v>
      </c>
      <c r="G3" s="154"/>
      <c r="H3" s="49"/>
      <c r="I3" s="49"/>
    </row>
    <row r="4" spans="1:13" ht="18.75">
      <c r="F4" s="272" t="s">
        <v>135</v>
      </c>
      <c r="G4" s="272"/>
      <c r="H4" s="272"/>
      <c r="I4" s="272"/>
    </row>
    <row r="5" spans="1:13" ht="113.25" customHeight="1">
      <c r="E5" s="3"/>
      <c r="F5" s="279" t="s">
        <v>199</v>
      </c>
      <c r="G5" s="279"/>
      <c r="H5" s="279"/>
      <c r="I5" s="279"/>
    </row>
    <row r="6" spans="1:13" ht="20.25" customHeight="1">
      <c r="B6" s="273" t="s">
        <v>137</v>
      </c>
      <c r="C6" s="274"/>
      <c r="D6" s="274"/>
      <c r="E6" s="274"/>
      <c r="F6" s="274"/>
      <c r="G6" s="274"/>
      <c r="H6" s="274"/>
      <c r="I6" s="274"/>
    </row>
    <row r="7" spans="1:13" s="15" customFormat="1" ht="12.75" customHeight="1">
      <c r="A7" s="50"/>
      <c r="B7" s="280" t="s">
        <v>136</v>
      </c>
      <c r="C7" s="281"/>
      <c r="D7" s="281"/>
      <c r="E7" s="281"/>
      <c r="F7" s="281"/>
      <c r="G7" s="281"/>
      <c r="H7" s="281"/>
      <c r="I7" s="281"/>
      <c r="J7" s="51"/>
      <c r="K7" s="51"/>
      <c r="L7" s="51"/>
      <c r="M7" s="51"/>
    </row>
    <row r="8" spans="1:13" s="15" customFormat="1">
      <c r="A8" s="52"/>
      <c r="B8" s="281"/>
      <c r="C8" s="281"/>
      <c r="D8" s="281"/>
      <c r="E8" s="281"/>
      <c r="F8" s="281"/>
      <c r="G8" s="281"/>
      <c r="H8" s="281"/>
      <c r="I8" s="281"/>
      <c r="J8" s="51"/>
      <c r="K8" s="51"/>
      <c r="L8" s="51"/>
      <c r="M8" s="51"/>
    </row>
    <row r="9" spans="1:13" s="15" customFormat="1">
      <c r="A9" s="52"/>
      <c r="B9" s="281"/>
      <c r="C9" s="281"/>
      <c r="D9" s="281"/>
      <c r="E9" s="281"/>
      <c r="F9" s="281"/>
      <c r="G9" s="281"/>
      <c r="H9" s="281"/>
      <c r="I9" s="281"/>
      <c r="J9" s="51"/>
      <c r="K9" s="51"/>
      <c r="L9" s="51"/>
      <c r="M9" s="51"/>
    </row>
    <row r="10" spans="1:13" s="15" customFormat="1" ht="18" customHeight="1">
      <c r="A10" s="52"/>
      <c r="B10" s="281"/>
      <c r="C10" s="281"/>
      <c r="D10" s="281"/>
      <c r="E10" s="281"/>
      <c r="F10" s="281"/>
      <c r="G10" s="281"/>
      <c r="H10" s="281"/>
      <c r="I10" s="281"/>
      <c r="J10" s="51"/>
      <c r="K10" s="51"/>
      <c r="L10" s="51"/>
      <c r="M10" s="51"/>
    </row>
    <row r="11" spans="1:13" ht="12.75" customHeight="1">
      <c r="A11" s="13"/>
      <c r="B11" s="5"/>
      <c r="C11" s="5"/>
      <c r="D11" s="5"/>
      <c r="E11" s="5"/>
      <c r="F11" s="5"/>
      <c r="G11" s="5"/>
      <c r="H11" s="5"/>
      <c r="I11" s="5"/>
      <c r="J11" s="5"/>
      <c r="K11" s="5"/>
      <c r="L11" s="5"/>
      <c r="M11" s="5"/>
    </row>
    <row r="12" spans="1:13">
      <c r="A12" s="230" t="s">
        <v>0</v>
      </c>
      <c r="B12" s="231" t="s">
        <v>1</v>
      </c>
      <c r="C12" s="231" t="s">
        <v>2</v>
      </c>
      <c r="D12" s="231" t="s">
        <v>3</v>
      </c>
      <c r="E12" s="231" t="s">
        <v>138</v>
      </c>
      <c r="F12" s="231" t="s">
        <v>4</v>
      </c>
      <c r="G12" s="231"/>
      <c r="H12" s="231"/>
      <c r="I12" s="231" t="s">
        <v>5</v>
      </c>
    </row>
    <row r="13" spans="1:13">
      <c r="A13" s="230"/>
      <c r="B13" s="231"/>
      <c r="C13" s="231"/>
      <c r="D13" s="231"/>
      <c r="E13" s="231"/>
      <c r="F13" s="231"/>
      <c r="G13" s="231"/>
      <c r="H13" s="231"/>
      <c r="I13" s="231"/>
    </row>
    <row r="14" spans="1:13">
      <c r="A14" s="230"/>
      <c r="B14" s="231"/>
      <c r="C14" s="231"/>
      <c r="D14" s="231"/>
      <c r="E14" s="231"/>
      <c r="F14" s="231"/>
      <c r="G14" s="231"/>
      <c r="H14" s="231"/>
      <c r="I14" s="231"/>
    </row>
    <row r="15" spans="1:13">
      <c r="A15" s="230"/>
      <c r="B15" s="231"/>
      <c r="C15" s="231"/>
      <c r="D15" s="231"/>
      <c r="E15" s="231"/>
      <c r="F15" s="153">
        <v>2012</v>
      </c>
      <c r="G15" s="153">
        <v>2013</v>
      </c>
      <c r="H15" s="20">
        <v>2014</v>
      </c>
      <c r="I15" s="231"/>
    </row>
    <row r="16" spans="1:13" ht="15" customHeight="1">
      <c r="A16" s="25">
        <v>1</v>
      </c>
      <c r="B16" s="275">
        <v>2012</v>
      </c>
      <c r="C16" s="276"/>
      <c r="D16" s="276"/>
      <c r="E16" s="276"/>
      <c r="F16" s="276"/>
      <c r="G16" s="276"/>
      <c r="H16" s="276"/>
      <c r="I16" s="277"/>
    </row>
    <row r="17" spans="1:10" ht="15" customHeight="1" outlineLevel="1">
      <c r="A17" s="23" t="s">
        <v>131</v>
      </c>
      <c r="B17" s="19">
        <v>2</v>
      </c>
      <c r="C17" s="19">
        <v>3</v>
      </c>
      <c r="D17" s="19">
        <v>4</v>
      </c>
      <c r="E17" s="19">
        <v>5</v>
      </c>
      <c r="F17" s="19">
        <v>6</v>
      </c>
      <c r="G17" s="19">
        <v>7</v>
      </c>
      <c r="H17" s="19">
        <v>8</v>
      </c>
      <c r="I17" s="19">
        <v>9</v>
      </c>
    </row>
    <row r="18" spans="1:10" s="7" customFormat="1" ht="42.75" customHeight="1" outlineLevel="1">
      <c r="A18" s="215" t="s">
        <v>45</v>
      </c>
      <c r="B18" s="235" t="s">
        <v>6</v>
      </c>
      <c r="C18" s="26" t="s">
        <v>7</v>
      </c>
      <c r="D18" s="63">
        <v>2012</v>
      </c>
      <c r="E18" s="28">
        <f t="shared" ref="E18:E27" si="0">SUM(F18:H18)</f>
        <v>3200</v>
      </c>
      <c r="F18" s="28">
        <f>изменения!H18</f>
        <v>3200</v>
      </c>
      <c r="G18" s="28"/>
      <c r="H18" s="29"/>
      <c r="I18" s="214" t="s">
        <v>8</v>
      </c>
      <c r="J18" s="6"/>
    </row>
    <row r="19" spans="1:10" s="7" customFormat="1" ht="15" outlineLevel="1">
      <c r="A19" s="215"/>
      <c r="B19" s="236"/>
      <c r="C19" s="26" t="s">
        <v>9</v>
      </c>
      <c r="D19" s="27"/>
      <c r="E19" s="28">
        <f>SUM(E20:E22)</f>
        <v>0</v>
      </c>
      <c r="F19" s="28">
        <f>SUM(F20:F22)</f>
        <v>0</v>
      </c>
      <c r="G19" s="28"/>
      <c r="H19" s="29"/>
      <c r="I19" s="214"/>
      <c r="J19" s="6"/>
    </row>
    <row r="20" spans="1:10" s="7" customFormat="1" ht="15" outlineLevel="1">
      <c r="A20" s="215"/>
      <c r="B20" s="236"/>
      <c r="C20" s="26" t="s">
        <v>10</v>
      </c>
      <c r="D20" s="27"/>
      <c r="E20" s="28">
        <f t="shared" si="0"/>
        <v>0</v>
      </c>
      <c r="F20" s="28">
        <f>изменения!H20</f>
        <v>0</v>
      </c>
      <c r="G20" s="28"/>
      <c r="H20" s="29"/>
      <c r="I20" s="214"/>
      <c r="J20" s="6"/>
    </row>
    <row r="21" spans="1:10" s="7" customFormat="1" ht="15" outlineLevel="1">
      <c r="A21" s="215"/>
      <c r="B21" s="236"/>
      <c r="C21" s="26" t="s">
        <v>11</v>
      </c>
      <c r="D21" s="27"/>
      <c r="E21" s="28">
        <f t="shared" si="0"/>
        <v>0</v>
      </c>
      <c r="F21" s="28">
        <f>изменения!H21</f>
        <v>0</v>
      </c>
      <c r="G21" s="29"/>
      <c r="H21" s="29"/>
      <c r="I21" s="214"/>
      <c r="J21" s="6"/>
    </row>
    <row r="22" spans="1:10" s="7" customFormat="1" ht="14.25" customHeight="1" outlineLevel="1">
      <c r="A22" s="215"/>
      <c r="B22" s="237"/>
      <c r="C22" s="26" t="s">
        <v>12</v>
      </c>
      <c r="D22" s="27"/>
      <c r="E22" s="28">
        <f t="shared" si="0"/>
        <v>0</v>
      </c>
      <c r="F22" s="28">
        <f>изменения!H22</f>
        <v>0</v>
      </c>
      <c r="G22" s="29"/>
      <c r="H22" s="29"/>
      <c r="I22" s="214"/>
      <c r="J22" s="6"/>
    </row>
    <row r="23" spans="1:10" s="7" customFormat="1" ht="44.25" customHeight="1" outlineLevel="1">
      <c r="A23" s="215" t="s">
        <v>46</v>
      </c>
      <c r="B23" s="235" t="s">
        <v>13</v>
      </c>
      <c r="C23" s="26" t="s">
        <v>7</v>
      </c>
      <c r="D23" s="63">
        <v>2012</v>
      </c>
      <c r="E23" s="28">
        <f t="shared" si="0"/>
        <v>3000</v>
      </c>
      <c r="F23" s="28">
        <f>изменения!H23</f>
        <v>3000</v>
      </c>
      <c r="G23" s="29"/>
      <c r="H23" s="29"/>
      <c r="I23" s="214" t="s">
        <v>8</v>
      </c>
      <c r="J23" s="6"/>
    </row>
    <row r="24" spans="1:10" s="7" customFormat="1" ht="19.5" customHeight="1" outlineLevel="1">
      <c r="A24" s="215"/>
      <c r="B24" s="236"/>
      <c r="C24" s="26" t="s">
        <v>9</v>
      </c>
      <c r="D24" s="27"/>
      <c r="E24" s="28">
        <f>SUM(E25:E27)</f>
        <v>0</v>
      </c>
      <c r="F24" s="28">
        <f>SUM(F25:F27)</f>
        <v>0</v>
      </c>
      <c r="G24" s="29"/>
      <c r="H24" s="29"/>
      <c r="I24" s="214"/>
      <c r="J24" s="6"/>
    </row>
    <row r="25" spans="1:10" s="7" customFormat="1" ht="15.75" customHeight="1" outlineLevel="1">
      <c r="A25" s="215"/>
      <c r="B25" s="236"/>
      <c r="C25" s="26" t="s">
        <v>10</v>
      </c>
      <c r="D25" s="27"/>
      <c r="E25" s="28">
        <f t="shared" si="0"/>
        <v>0</v>
      </c>
      <c r="F25" s="28">
        <f>изменения!H25</f>
        <v>0</v>
      </c>
      <c r="G25" s="29"/>
      <c r="H25" s="29"/>
      <c r="I25" s="214"/>
      <c r="J25" s="6"/>
    </row>
    <row r="26" spans="1:10" s="7" customFormat="1" ht="15" outlineLevel="1">
      <c r="A26" s="215"/>
      <c r="B26" s="236"/>
      <c r="C26" s="26" t="s">
        <v>11</v>
      </c>
      <c r="D26" s="27"/>
      <c r="E26" s="28">
        <f t="shared" si="0"/>
        <v>0</v>
      </c>
      <c r="F26" s="28">
        <f>изменения!H26</f>
        <v>0</v>
      </c>
      <c r="G26" s="29"/>
      <c r="H26" s="29"/>
      <c r="I26" s="214"/>
      <c r="J26" s="6"/>
    </row>
    <row r="27" spans="1:10" s="7" customFormat="1" ht="14.25" customHeight="1" outlineLevel="1">
      <c r="A27" s="215"/>
      <c r="B27" s="237"/>
      <c r="C27" s="26" t="s">
        <v>12</v>
      </c>
      <c r="D27" s="27"/>
      <c r="E27" s="28">
        <f t="shared" si="0"/>
        <v>0</v>
      </c>
      <c r="F27" s="28">
        <f>изменения!H27</f>
        <v>0</v>
      </c>
      <c r="G27" s="29"/>
      <c r="H27" s="29"/>
      <c r="I27" s="214"/>
      <c r="J27" s="6"/>
    </row>
    <row r="28" spans="1:10" s="7" customFormat="1" ht="38.25" outlineLevel="1">
      <c r="A28" s="238" t="s">
        <v>47</v>
      </c>
      <c r="B28" s="232" t="s">
        <v>16</v>
      </c>
      <c r="C28" s="26" t="s">
        <v>7</v>
      </c>
      <c r="D28" s="63">
        <v>2012</v>
      </c>
      <c r="E28" s="28">
        <v>32332</v>
      </c>
      <c r="F28" s="28">
        <f>изменения!H28</f>
        <v>32332</v>
      </c>
      <c r="G28" s="29"/>
      <c r="H28" s="29"/>
      <c r="I28" s="214" t="s">
        <v>8</v>
      </c>
      <c r="J28" s="6"/>
    </row>
    <row r="29" spans="1:10" s="7" customFormat="1" ht="15" outlineLevel="1">
      <c r="A29" s="239"/>
      <c r="B29" s="233"/>
      <c r="C29" s="26" t="s">
        <v>9</v>
      </c>
      <c r="D29" s="27"/>
      <c r="E29" s="28">
        <f>SUM(E30:E32)</f>
        <v>47250</v>
      </c>
      <c r="F29" s="28">
        <f>SUM(F30:F32)</f>
        <v>47250</v>
      </c>
      <c r="G29" s="29"/>
      <c r="H29" s="29"/>
      <c r="I29" s="214"/>
      <c r="J29" s="6"/>
    </row>
    <row r="30" spans="1:10" s="7" customFormat="1" ht="15" outlineLevel="1">
      <c r="A30" s="239"/>
      <c r="B30" s="233"/>
      <c r="C30" s="26" t="s">
        <v>10</v>
      </c>
      <c r="D30" s="27"/>
      <c r="E30" s="28">
        <v>47250</v>
      </c>
      <c r="F30" s="28">
        <f>изменения!H30</f>
        <v>47250</v>
      </c>
      <c r="G30" s="29"/>
      <c r="H30" s="29"/>
      <c r="I30" s="214"/>
      <c r="J30" s="6"/>
    </row>
    <row r="31" spans="1:10" s="7" customFormat="1" ht="15" outlineLevel="1">
      <c r="A31" s="239"/>
      <c r="B31" s="233"/>
      <c r="C31" s="26" t="s">
        <v>11</v>
      </c>
      <c r="D31" s="27"/>
      <c r="E31" s="28">
        <f>SUM(F31:H31)</f>
        <v>0</v>
      </c>
      <c r="F31" s="28">
        <f>изменения!H31</f>
        <v>0</v>
      </c>
      <c r="G31" s="29"/>
      <c r="H31" s="29"/>
      <c r="I31" s="214"/>
      <c r="J31" s="6"/>
    </row>
    <row r="32" spans="1:10" s="7" customFormat="1" ht="12" customHeight="1" outlineLevel="1">
      <c r="A32" s="239"/>
      <c r="B32" s="234"/>
      <c r="C32" s="26" t="s">
        <v>12</v>
      </c>
      <c r="D32" s="27"/>
      <c r="E32" s="28">
        <f>SUM(F32:H32)</f>
        <v>0</v>
      </c>
      <c r="F32" s="28">
        <f>изменения!H32</f>
        <v>0</v>
      </c>
      <c r="G32" s="29"/>
      <c r="H32" s="29"/>
      <c r="I32" s="214"/>
      <c r="J32" s="6"/>
    </row>
    <row r="33" spans="1:10" s="7" customFormat="1" ht="38.25" outlineLevel="1">
      <c r="A33" s="239"/>
      <c r="B33" s="241" t="s">
        <v>154</v>
      </c>
      <c r="C33" s="59" t="s">
        <v>7</v>
      </c>
      <c r="D33" s="27"/>
      <c r="E33" s="28">
        <v>1700</v>
      </c>
      <c r="F33" s="28">
        <f>изменения!H33</f>
        <v>1700</v>
      </c>
      <c r="G33" s="29"/>
      <c r="H33" s="29"/>
      <c r="I33" s="214" t="s">
        <v>8</v>
      </c>
      <c r="J33" s="6"/>
    </row>
    <row r="34" spans="1:10" s="7" customFormat="1" ht="12" customHeight="1" outlineLevel="1">
      <c r="A34" s="239"/>
      <c r="B34" s="233"/>
      <c r="C34" s="59" t="s">
        <v>9</v>
      </c>
      <c r="D34" s="27"/>
      <c r="E34" s="28">
        <f>SUM(E35:E37)</f>
        <v>0</v>
      </c>
      <c r="F34" s="28">
        <f>SUM(F35:F37)</f>
        <v>0</v>
      </c>
      <c r="G34" s="29"/>
      <c r="H34" s="29"/>
      <c r="I34" s="214"/>
      <c r="J34" s="6"/>
    </row>
    <row r="35" spans="1:10" s="7" customFormat="1" ht="12" customHeight="1" outlineLevel="1">
      <c r="A35" s="239"/>
      <c r="B35" s="233"/>
      <c r="C35" s="59" t="s">
        <v>10</v>
      </c>
      <c r="D35" s="27"/>
      <c r="E35" s="28">
        <f t="shared" ref="E35:E37" si="1">SUM(F35:H35)</f>
        <v>0</v>
      </c>
      <c r="F35" s="28">
        <f>изменения!H35</f>
        <v>0</v>
      </c>
      <c r="G35" s="29"/>
      <c r="H35" s="29"/>
      <c r="I35" s="214"/>
      <c r="J35" s="6"/>
    </row>
    <row r="36" spans="1:10" s="7" customFormat="1" ht="12" customHeight="1" outlineLevel="1">
      <c r="A36" s="239"/>
      <c r="B36" s="233"/>
      <c r="C36" s="59" t="s">
        <v>11</v>
      </c>
      <c r="D36" s="27"/>
      <c r="E36" s="28">
        <f t="shared" si="1"/>
        <v>0</v>
      </c>
      <c r="F36" s="28">
        <f>изменения!H36</f>
        <v>0</v>
      </c>
      <c r="G36" s="29"/>
      <c r="H36" s="29"/>
      <c r="I36" s="214"/>
      <c r="J36" s="6"/>
    </row>
    <row r="37" spans="1:10" s="7" customFormat="1" ht="12" customHeight="1" outlineLevel="1">
      <c r="A37" s="239"/>
      <c r="B37" s="234"/>
      <c r="C37" s="59" t="s">
        <v>12</v>
      </c>
      <c r="D37" s="27"/>
      <c r="E37" s="28">
        <f t="shared" si="1"/>
        <v>0</v>
      </c>
      <c r="F37" s="28">
        <f>изменения!H37</f>
        <v>0</v>
      </c>
      <c r="G37" s="29"/>
      <c r="H37" s="29"/>
      <c r="I37" s="214"/>
      <c r="J37" s="6"/>
    </row>
    <row r="38" spans="1:10" s="7" customFormat="1" ht="38.25" outlineLevel="1">
      <c r="A38" s="239"/>
      <c r="B38" s="232" t="s">
        <v>152</v>
      </c>
      <c r="C38" s="59" t="s">
        <v>7</v>
      </c>
      <c r="D38" s="27"/>
      <c r="E38" s="28">
        <v>30632</v>
      </c>
      <c r="F38" s="28">
        <f>изменения!H38</f>
        <v>30632</v>
      </c>
      <c r="G38" s="29"/>
      <c r="H38" s="29"/>
      <c r="I38" s="214" t="s">
        <v>8</v>
      </c>
      <c r="J38" s="6"/>
    </row>
    <row r="39" spans="1:10" s="7" customFormat="1" ht="12" customHeight="1" outlineLevel="1">
      <c r="A39" s="239"/>
      <c r="B39" s="233"/>
      <c r="C39" s="59" t="s">
        <v>9</v>
      </c>
      <c r="D39" s="27"/>
      <c r="E39" s="28">
        <f>SUM(E40:E42)</f>
        <v>47250</v>
      </c>
      <c r="F39" s="28">
        <f>SUM(F40:F42)</f>
        <v>47250</v>
      </c>
      <c r="G39" s="29"/>
      <c r="H39" s="29"/>
      <c r="I39" s="214"/>
      <c r="J39" s="6"/>
    </row>
    <row r="40" spans="1:10" s="7" customFormat="1" ht="12" customHeight="1" outlineLevel="1">
      <c r="A40" s="239"/>
      <c r="B40" s="233"/>
      <c r="C40" s="59" t="s">
        <v>10</v>
      </c>
      <c r="D40" s="27"/>
      <c r="E40" s="28">
        <v>47250</v>
      </c>
      <c r="F40" s="28">
        <f>изменения!H40</f>
        <v>47250</v>
      </c>
      <c r="G40" s="29"/>
      <c r="H40" s="29"/>
      <c r="I40" s="214"/>
      <c r="J40" s="6"/>
    </row>
    <row r="41" spans="1:10" s="7" customFormat="1" ht="12" customHeight="1" outlineLevel="1">
      <c r="A41" s="239"/>
      <c r="B41" s="233"/>
      <c r="C41" s="59" t="s">
        <v>11</v>
      </c>
      <c r="D41" s="27"/>
      <c r="E41" s="28">
        <f t="shared" ref="E41:E43" si="2">SUM(F41:H41)</f>
        <v>0</v>
      </c>
      <c r="F41" s="28">
        <f>изменения!H41</f>
        <v>0</v>
      </c>
      <c r="G41" s="29"/>
      <c r="H41" s="29"/>
      <c r="I41" s="214"/>
      <c r="J41" s="6"/>
    </row>
    <row r="42" spans="1:10" s="7" customFormat="1" ht="12" customHeight="1" outlineLevel="1">
      <c r="A42" s="240"/>
      <c r="B42" s="234"/>
      <c r="C42" s="59" t="s">
        <v>12</v>
      </c>
      <c r="D42" s="27"/>
      <c r="E42" s="28">
        <f t="shared" si="2"/>
        <v>0</v>
      </c>
      <c r="F42" s="28">
        <f>изменения!H42</f>
        <v>0</v>
      </c>
      <c r="G42" s="29"/>
      <c r="H42" s="29"/>
      <c r="I42" s="214"/>
      <c r="J42" s="6"/>
    </row>
    <row r="43" spans="1:10" s="7" customFormat="1" ht="38.25" outlineLevel="1">
      <c r="A43" s="215" t="s">
        <v>48</v>
      </c>
      <c r="B43" s="235" t="s">
        <v>17</v>
      </c>
      <c r="C43" s="26" t="s">
        <v>7</v>
      </c>
      <c r="D43" s="63">
        <v>2012</v>
      </c>
      <c r="E43" s="28">
        <f t="shared" si="2"/>
        <v>0</v>
      </c>
      <c r="F43" s="28">
        <f>изменения!H43</f>
        <v>0</v>
      </c>
      <c r="G43" s="29"/>
      <c r="H43" s="29"/>
      <c r="I43" s="214" t="s">
        <v>8</v>
      </c>
      <c r="J43" s="6"/>
    </row>
    <row r="44" spans="1:10" s="7" customFormat="1" ht="15" outlineLevel="1">
      <c r="A44" s="215"/>
      <c r="B44" s="236"/>
      <c r="C44" s="26" t="s">
        <v>9</v>
      </c>
      <c r="D44" s="27"/>
      <c r="E44" s="28">
        <f>SUM(E45:E47)</f>
        <v>46267.94</v>
      </c>
      <c r="F44" s="28">
        <f>SUM(F45:F47)</f>
        <v>46267.94</v>
      </c>
      <c r="G44" s="29"/>
      <c r="H44" s="29"/>
      <c r="I44" s="214"/>
      <c r="J44" s="6"/>
    </row>
    <row r="45" spans="1:10" s="7" customFormat="1" ht="15" outlineLevel="1">
      <c r="A45" s="215"/>
      <c r="B45" s="236"/>
      <c r="C45" s="26" t="s">
        <v>10</v>
      </c>
      <c r="D45" s="27"/>
      <c r="E45" s="28">
        <f t="shared" ref="E45:E52" si="3">SUM(F45:H45)</f>
        <v>0</v>
      </c>
      <c r="F45" s="28">
        <f>изменения!H45</f>
        <v>0</v>
      </c>
      <c r="G45" s="29"/>
      <c r="H45" s="29"/>
      <c r="I45" s="214"/>
      <c r="J45" s="6"/>
    </row>
    <row r="46" spans="1:10" s="7" customFormat="1" ht="15" outlineLevel="1">
      <c r="A46" s="215"/>
      <c r="B46" s="236"/>
      <c r="C46" s="26" t="s">
        <v>11</v>
      </c>
      <c r="D46" s="27"/>
      <c r="E46" s="28">
        <f t="shared" si="3"/>
        <v>46267.94</v>
      </c>
      <c r="F46" s="28">
        <f>изменения!H46</f>
        <v>46267.94</v>
      </c>
      <c r="G46" s="29"/>
      <c r="H46" s="29"/>
      <c r="I46" s="214"/>
      <c r="J46" s="6"/>
    </row>
    <row r="47" spans="1:10" s="7" customFormat="1" ht="14.25" customHeight="1" outlineLevel="1">
      <c r="A47" s="215"/>
      <c r="B47" s="237"/>
      <c r="C47" s="26" t="s">
        <v>12</v>
      </c>
      <c r="D47" s="27"/>
      <c r="E47" s="28">
        <f t="shared" si="3"/>
        <v>0</v>
      </c>
      <c r="F47" s="28">
        <f>изменения!H47</f>
        <v>0</v>
      </c>
      <c r="G47" s="29"/>
      <c r="H47" s="29"/>
      <c r="I47" s="214"/>
      <c r="J47" s="6" t="s">
        <v>18</v>
      </c>
    </row>
    <row r="48" spans="1:10" ht="51" customHeight="1" outlineLevel="1">
      <c r="A48" s="223" t="s">
        <v>49</v>
      </c>
      <c r="B48" s="216" t="s">
        <v>41</v>
      </c>
      <c r="C48" s="26" t="s">
        <v>7</v>
      </c>
      <c r="D48" s="63">
        <v>2012</v>
      </c>
      <c r="E48" s="28">
        <f t="shared" si="3"/>
        <v>0</v>
      </c>
      <c r="F48" s="28">
        <f>изменения!H48</f>
        <v>0</v>
      </c>
      <c r="G48" s="28"/>
      <c r="H48" s="28"/>
      <c r="I48" s="214" t="s">
        <v>8</v>
      </c>
    </row>
    <row r="49" spans="1:10" ht="17.25" customHeight="1" outlineLevel="1">
      <c r="A49" s="223"/>
      <c r="B49" s="217"/>
      <c r="C49" s="26" t="s">
        <v>9</v>
      </c>
      <c r="D49" s="27"/>
      <c r="E49" s="28">
        <f>SUM(E50:E52)</f>
        <v>99.31</v>
      </c>
      <c r="F49" s="28">
        <f>SUM(F50:F52)</f>
        <v>99.31</v>
      </c>
      <c r="G49" s="28"/>
      <c r="H49" s="28"/>
      <c r="I49" s="214"/>
    </row>
    <row r="50" spans="1:10" ht="12.75" customHeight="1" outlineLevel="1">
      <c r="A50" s="223"/>
      <c r="B50" s="217"/>
      <c r="C50" s="26" t="s">
        <v>10</v>
      </c>
      <c r="D50" s="27"/>
      <c r="E50" s="28">
        <f t="shared" si="3"/>
        <v>0</v>
      </c>
      <c r="F50" s="28">
        <f>изменения!H50</f>
        <v>0</v>
      </c>
      <c r="G50" s="28"/>
      <c r="H50" s="28"/>
      <c r="I50" s="214"/>
    </row>
    <row r="51" spans="1:10" ht="12.75" customHeight="1" outlineLevel="1">
      <c r="A51" s="223"/>
      <c r="B51" s="217"/>
      <c r="C51" s="26" t="s">
        <v>11</v>
      </c>
      <c r="D51" s="27"/>
      <c r="E51" s="28">
        <f t="shared" si="3"/>
        <v>99.31</v>
      </c>
      <c r="F51" s="28">
        <f>изменения!H51</f>
        <v>99.31</v>
      </c>
      <c r="G51" s="28"/>
      <c r="H51" s="28"/>
      <c r="I51" s="214"/>
    </row>
    <row r="52" spans="1:10" ht="12.75" customHeight="1" outlineLevel="1">
      <c r="A52" s="223"/>
      <c r="B52" s="218"/>
      <c r="C52" s="26" t="s">
        <v>12</v>
      </c>
      <c r="D52" s="27"/>
      <c r="E52" s="28">
        <f t="shared" si="3"/>
        <v>0</v>
      </c>
      <c r="F52" s="28">
        <f>изменения!H52</f>
        <v>0</v>
      </c>
      <c r="G52" s="28"/>
      <c r="H52" s="28"/>
      <c r="I52" s="214"/>
      <c r="J52" s="6" t="s">
        <v>18</v>
      </c>
    </row>
    <row r="53" spans="1:10" ht="51" customHeight="1" outlineLevel="1">
      <c r="A53" s="223" t="s">
        <v>50</v>
      </c>
      <c r="B53" s="216" t="s">
        <v>42</v>
      </c>
      <c r="C53" s="26" t="s">
        <v>7</v>
      </c>
      <c r="D53" s="63">
        <v>2012</v>
      </c>
      <c r="E53" s="28">
        <f t="shared" ref="E53:E117" si="4">SUM(F53:H53)</f>
        <v>0</v>
      </c>
      <c r="F53" s="28">
        <f>изменения!H53</f>
        <v>0</v>
      </c>
      <c r="G53" s="28"/>
      <c r="H53" s="28"/>
      <c r="I53" s="214" t="s">
        <v>8</v>
      </c>
    </row>
    <row r="54" spans="1:10" ht="17.25" customHeight="1" outlineLevel="1">
      <c r="A54" s="223"/>
      <c r="B54" s="217"/>
      <c r="C54" s="26" t="s">
        <v>9</v>
      </c>
      <c r="D54" s="27"/>
      <c r="E54" s="28">
        <f>SUM(E55:E57)</f>
        <v>3682.18</v>
      </c>
      <c r="F54" s="28">
        <f>SUM(F55:F57)</f>
        <v>3682.18</v>
      </c>
      <c r="G54" s="28"/>
      <c r="H54" s="28"/>
      <c r="I54" s="214"/>
    </row>
    <row r="55" spans="1:10" ht="12.75" customHeight="1" outlineLevel="1">
      <c r="A55" s="223"/>
      <c r="B55" s="217"/>
      <c r="C55" s="26" t="s">
        <v>10</v>
      </c>
      <c r="D55" s="27"/>
      <c r="E55" s="28">
        <f t="shared" si="4"/>
        <v>0</v>
      </c>
      <c r="F55" s="28">
        <f>изменения!H55</f>
        <v>0</v>
      </c>
      <c r="G55" s="28"/>
      <c r="H55" s="28"/>
      <c r="I55" s="214"/>
    </row>
    <row r="56" spans="1:10" ht="12.75" customHeight="1" outlineLevel="1">
      <c r="A56" s="223"/>
      <c r="B56" s="217"/>
      <c r="C56" s="26" t="s">
        <v>11</v>
      </c>
      <c r="D56" s="27"/>
      <c r="E56" s="28">
        <f t="shared" si="4"/>
        <v>3682.18</v>
      </c>
      <c r="F56" s="28">
        <f>изменения!H56</f>
        <v>3682.18</v>
      </c>
      <c r="G56" s="28"/>
      <c r="H56" s="28"/>
      <c r="I56" s="214"/>
    </row>
    <row r="57" spans="1:10" s="22" customFormat="1" ht="12.75" customHeight="1" outlineLevel="1">
      <c r="A57" s="223"/>
      <c r="B57" s="218"/>
      <c r="C57" s="26" t="s">
        <v>12</v>
      </c>
      <c r="D57" s="27"/>
      <c r="E57" s="28">
        <f t="shared" si="4"/>
        <v>0</v>
      </c>
      <c r="F57" s="28">
        <f>изменения!H57</f>
        <v>0</v>
      </c>
      <c r="G57" s="28"/>
      <c r="H57" s="28"/>
      <c r="I57" s="214"/>
      <c r="J57" s="21" t="s">
        <v>18</v>
      </c>
    </row>
    <row r="58" spans="1:10" ht="38.25" outlineLevel="1">
      <c r="A58" s="223" t="s">
        <v>51</v>
      </c>
      <c r="B58" s="216" t="s">
        <v>109</v>
      </c>
      <c r="C58" s="26" t="s">
        <v>7</v>
      </c>
      <c r="D58" s="63">
        <v>2012</v>
      </c>
      <c r="E58" s="28">
        <f t="shared" si="4"/>
        <v>1600</v>
      </c>
      <c r="F58" s="28">
        <f>изменения!H58</f>
        <v>1600</v>
      </c>
      <c r="G58" s="28"/>
      <c r="H58" s="28"/>
      <c r="I58" s="221" t="s">
        <v>21</v>
      </c>
    </row>
    <row r="59" spans="1:10" ht="15" customHeight="1" outlineLevel="1">
      <c r="A59" s="223"/>
      <c r="B59" s="225"/>
      <c r="C59" s="26" t="s">
        <v>9</v>
      </c>
      <c r="D59" s="27"/>
      <c r="E59" s="28">
        <f>SUM(E60:E62)</f>
        <v>22400</v>
      </c>
      <c r="F59" s="28">
        <f>SUM(F60:F62)</f>
        <v>22400</v>
      </c>
      <c r="G59" s="28"/>
      <c r="H59" s="28"/>
      <c r="I59" s="221"/>
    </row>
    <row r="60" spans="1:10" outlineLevel="1">
      <c r="A60" s="223"/>
      <c r="B60" s="225"/>
      <c r="C60" s="26" t="s">
        <v>10</v>
      </c>
      <c r="D60" s="27"/>
      <c r="E60" s="28">
        <f t="shared" si="4"/>
        <v>22400</v>
      </c>
      <c r="F60" s="28">
        <f>изменения!H60</f>
        <v>22400</v>
      </c>
      <c r="G60" s="28"/>
      <c r="H60" s="28"/>
      <c r="I60" s="221"/>
    </row>
    <row r="61" spans="1:10" outlineLevel="1">
      <c r="A61" s="223"/>
      <c r="B61" s="225"/>
      <c r="C61" s="26" t="s">
        <v>11</v>
      </c>
      <c r="D61" s="27"/>
      <c r="E61" s="28">
        <f t="shared" si="4"/>
        <v>0</v>
      </c>
      <c r="F61" s="28">
        <f>изменения!H61</f>
        <v>0</v>
      </c>
      <c r="G61" s="28"/>
      <c r="H61" s="28"/>
      <c r="I61" s="221"/>
    </row>
    <row r="62" spans="1:10" outlineLevel="1">
      <c r="A62" s="223"/>
      <c r="B62" s="226"/>
      <c r="C62" s="26" t="s">
        <v>12</v>
      </c>
      <c r="D62" s="27"/>
      <c r="E62" s="28">
        <f t="shared" si="4"/>
        <v>0</v>
      </c>
      <c r="F62" s="28">
        <f>изменения!H62</f>
        <v>0</v>
      </c>
      <c r="G62" s="28"/>
      <c r="H62" s="28"/>
      <c r="I62" s="221"/>
    </row>
    <row r="63" spans="1:10" ht="38.25" outlineLevel="1">
      <c r="A63" s="223" t="s">
        <v>52</v>
      </c>
      <c r="B63" s="224" t="s">
        <v>104</v>
      </c>
      <c r="C63" s="26" t="s">
        <v>7</v>
      </c>
      <c r="D63" s="63">
        <v>2012</v>
      </c>
      <c r="E63" s="28">
        <f>SUM(F63:H63)</f>
        <v>1427.38</v>
      </c>
      <c r="F63" s="28">
        <f>изменения!H63</f>
        <v>1427.38</v>
      </c>
      <c r="G63" s="28"/>
      <c r="H63" s="28"/>
      <c r="I63" s="221" t="s">
        <v>21</v>
      </c>
    </row>
    <row r="64" spans="1:10" ht="12.75" customHeight="1" outlineLevel="1">
      <c r="A64" s="223"/>
      <c r="B64" s="282"/>
      <c r="C64" s="26" t="s">
        <v>9</v>
      </c>
      <c r="D64" s="27"/>
      <c r="E64" s="28">
        <f>SUM(E65:E67)</f>
        <v>5707.92</v>
      </c>
      <c r="F64" s="28">
        <f>SUM(F65:F67)</f>
        <v>5707.92</v>
      </c>
      <c r="G64" s="28"/>
      <c r="H64" s="28"/>
      <c r="I64" s="221"/>
    </row>
    <row r="65" spans="1:9" ht="12.75" customHeight="1" outlineLevel="1">
      <c r="A65" s="223"/>
      <c r="B65" s="282"/>
      <c r="C65" s="26" t="s">
        <v>10</v>
      </c>
      <c r="D65" s="27"/>
      <c r="E65" s="28">
        <f>SUM(F65:H65)</f>
        <v>5707.92</v>
      </c>
      <c r="F65" s="28">
        <f>изменения!H65</f>
        <v>5707.92</v>
      </c>
      <c r="G65" s="28"/>
      <c r="H65" s="28"/>
      <c r="I65" s="221"/>
    </row>
    <row r="66" spans="1:9" ht="12.75" customHeight="1" outlineLevel="1">
      <c r="A66" s="223"/>
      <c r="B66" s="282"/>
      <c r="C66" s="26" t="s">
        <v>11</v>
      </c>
      <c r="D66" s="27"/>
      <c r="E66" s="28">
        <f>SUM(F66:H66)</f>
        <v>0</v>
      </c>
      <c r="F66" s="28">
        <f>изменения!H66</f>
        <v>0</v>
      </c>
      <c r="G66" s="28"/>
      <c r="H66" s="28"/>
      <c r="I66" s="221"/>
    </row>
    <row r="67" spans="1:9" ht="12.75" customHeight="1" outlineLevel="1">
      <c r="A67" s="223"/>
      <c r="B67" s="282"/>
      <c r="C67" s="26" t="s">
        <v>12</v>
      </c>
      <c r="D67" s="27"/>
      <c r="E67" s="28">
        <f>SUM(F67:H67)</f>
        <v>0</v>
      </c>
      <c r="F67" s="28">
        <f>изменения!H67</f>
        <v>0</v>
      </c>
      <c r="G67" s="28"/>
      <c r="H67" s="28"/>
      <c r="I67" s="221"/>
    </row>
    <row r="68" spans="1:9" ht="38.25" outlineLevel="1">
      <c r="A68" s="223" t="s">
        <v>53</v>
      </c>
      <c r="B68" s="216" t="s">
        <v>108</v>
      </c>
      <c r="C68" s="26" t="s">
        <v>7</v>
      </c>
      <c r="D68" s="63">
        <v>2012</v>
      </c>
      <c r="E68" s="28">
        <f t="shared" si="4"/>
        <v>2003.69</v>
      </c>
      <c r="F68" s="28">
        <f>изменения!H68</f>
        <v>2003.69</v>
      </c>
      <c r="G68" s="28"/>
      <c r="H68" s="28"/>
      <c r="I68" s="221" t="s">
        <v>21</v>
      </c>
    </row>
    <row r="69" spans="1:9" ht="15" customHeight="1" outlineLevel="1">
      <c r="A69" s="223"/>
      <c r="B69" s="225"/>
      <c r="C69" s="26" t="s">
        <v>9</v>
      </c>
      <c r="D69" s="27"/>
      <c r="E69" s="28">
        <f>SUM(E70:E72)</f>
        <v>3796.31</v>
      </c>
      <c r="F69" s="28">
        <f>SUM(F70:F72)</f>
        <v>3796.31</v>
      </c>
      <c r="G69" s="28"/>
      <c r="H69" s="28"/>
      <c r="I69" s="221"/>
    </row>
    <row r="70" spans="1:9" ht="12.75" customHeight="1" outlineLevel="1">
      <c r="A70" s="223"/>
      <c r="B70" s="225"/>
      <c r="C70" s="26" t="s">
        <v>10</v>
      </c>
      <c r="D70" s="27"/>
      <c r="E70" s="28">
        <f t="shared" si="4"/>
        <v>3796.31</v>
      </c>
      <c r="F70" s="28">
        <f>изменения!H70</f>
        <v>3796.31</v>
      </c>
      <c r="G70" s="28"/>
      <c r="H70" s="28"/>
      <c r="I70" s="221"/>
    </row>
    <row r="71" spans="1:9" ht="12.75" customHeight="1" outlineLevel="1">
      <c r="A71" s="223"/>
      <c r="B71" s="225"/>
      <c r="C71" s="26" t="s">
        <v>11</v>
      </c>
      <c r="D71" s="27"/>
      <c r="E71" s="28">
        <f t="shared" si="4"/>
        <v>0</v>
      </c>
      <c r="F71" s="28">
        <f>изменения!H71</f>
        <v>0</v>
      </c>
      <c r="G71" s="28"/>
      <c r="H71" s="28"/>
      <c r="I71" s="221"/>
    </row>
    <row r="72" spans="1:9" ht="12.75" customHeight="1" outlineLevel="1">
      <c r="A72" s="223"/>
      <c r="B72" s="226"/>
      <c r="C72" s="26" t="s">
        <v>12</v>
      </c>
      <c r="D72" s="27"/>
      <c r="E72" s="28">
        <f t="shared" si="4"/>
        <v>0</v>
      </c>
      <c r="F72" s="28">
        <f>изменения!H72</f>
        <v>0</v>
      </c>
      <c r="G72" s="28"/>
      <c r="H72" s="28"/>
      <c r="I72" s="221"/>
    </row>
    <row r="73" spans="1:9" ht="38.25" outlineLevel="1">
      <c r="A73" s="223" t="s">
        <v>54</v>
      </c>
      <c r="B73" s="216" t="s">
        <v>107</v>
      </c>
      <c r="C73" s="26" t="s">
        <v>7</v>
      </c>
      <c r="D73" s="63">
        <v>2012</v>
      </c>
      <c r="E73" s="28">
        <f t="shared" si="4"/>
        <v>1424.86</v>
      </c>
      <c r="F73" s="28">
        <f>изменения!H73</f>
        <v>1424.86</v>
      </c>
      <c r="G73" s="28"/>
      <c r="H73" s="28"/>
      <c r="I73" s="221" t="s">
        <v>21</v>
      </c>
    </row>
    <row r="74" spans="1:9" ht="15" customHeight="1" outlineLevel="1">
      <c r="A74" s="223"/>
      <c r="B74" s="225"/>
      <c r="C74" s="26" t="s">
        <v>9</v>
      </c>
      <c r="D74" s="27"/>
      <c r="E74" s="28">
        <f>SUM(E75:E77)</f>
        <v>1375.14</v>
      </c>
      <c r="F74" s="28">
        <f>SUM(F75:F77)</f>
        <v>1375.14</v>
      </c>
      <c r="G74" s="28"/>
      <c r="H74" s="28"/>
      <c r="I74" s="221"/>
    </row>
    <row r="75" spans="1:9" ht="12.75" customHeight="1" outlineLevel="1">
      <c r="A75" s="223"/>
      <c r="B75" s="225"/>
      <c r="C75" s="26" t="s">
        <v>10</v>
      </c>
      <c r="D75" s="27"/>
      <c r="E75" s="28">
        <f t="shared" si="4"/>
        <v>1375.14</v>
      </c>
      <c r="F75" s="28">
        <f>изменения!H75</f>
        <v>1375.14</v>
      </c>
      <c r="G75" s="28"/>
      <c r="H75" s="28"/>
      <c r="I75" s="221"/>
    </row>
    <row r="76" spans="1:9" ht="12.75" customHeight="1" outlineLevel="1">
      <c r="A76" s="223"/>
      <c r="B76" s="225"/>
      <c r="C76" s="26" t="s">
        <v>11</v>
      </c>
      <c r="D76" s="27"/>
      <c r="E76" s="28">
        <f t="shared" si="4"/>
        <v>0</v>
      </c>
      <c r="F76" s="28">
        <f>изменения!H76</f>
        <v>0</v>
      </c>
      <c r="G76" s="28"/>
      <c r="H76" s="28"/>
      <c r="I76" s="221"/>
    </row>
    <row r="77" spans="1:9" ht="21.75" customHeight="1" outlineLevel="1">
      <c r="A77" s="223"/>
      <c r="B77" s="226"/>
      <c r="C77" s="26" t="s">
        <v>12</v>
      </c>
      <c r="D77" s="27"/>
      <c r="E77" s="28">
        <f t="shared" si="4"/>
        <v>0</v>
      </c>
      <c r="F77" s="28">
        <f>изменения!H77</f>
        <v>0</v>
      </c>
      <c r="G77" s="28"/>
      <c r="H77" s="28"/>
      <c r="I77" s="221"/>
    </row>
    <row r="78" spans="1:9" ht="38.25" outlineLevel="1">
      <c r="A78" s="223" t="s">
        <v>55</v>
      </c>
      <c r="B78" s="216" t="s">
        <v>106</v>
      </c>
      <c r="C78" s="26" t="s">
        <v>7</v>
      </c>
      <c r="D78" s="63">
        <v>2012</v>
      </c>
      <c r="E78" s="28">
        <f t="shared" si="4"/>
        <v>1131.45</v>
      </c>
      <c r="F78" s="28">
        <f>изменения!H78</f>
        <v>1131.45</v>
      </c>
      <c r="G78" s="28"/>
      <c r="H78" s="28"/>
      <c r="I78" s="221" t="s">
        <v>21</v>
      </c>
    </row>
    <row r="79" spans="1:9" ht="15" customHeight="1" outlineLevel="1">
      <c r="A79" s="223"/>
      <c r="B79" s="225"/>
      <c r="C79" s="26" t="s">
        <v>9</v>
      </c>
      <c r="D79" s="27"/>
      <c r="E79" s="28">
        <f>SUM(E80:E82)</f>
        <v>2368.5500000000002</v>
      </c>
      <c r="F79" s="28">
        <f>SUM(F80:F82)</f>
        <v>2368.5500000000002</v>
      </c>
      <c r="G79" s="28"/>
      <c r="H79" s="28"/>
      <c r="I79" s="221"/>
    </row>
    <row r="80" spans="1:9" outlineLevel="1">
      <c r="A80" s="223"/>
      <c r="B80" s="225"/>
      <c r="C80" s="26" t="s">
        <v>10</v>
      </c>
      <c r="D80" s="27"/>
      <c r="E80" s="28">
        <f t="shared" si="4"/>
        <v>2368.5500000000002</v>
      </c>
      <c r="F80" s="28">
        <f>изменения!H80</f>
        <v>2368.5500000000002</v>
      </c>
      <c r="G80" s="28"/>
      <c r="H80" s="28"/>
      <c r="I80" s="221"/>
    </row>
    <row r="81" spans="1:10" outlineLevel="1">
      <c r="A81" s="223"/>
      <c r="B81" s="225"/>
      <c r="C81" s="26" t="s">
        <v>11</v>
      </c>
      <c r="D81" s="27"/>
      <c r="E81" s="28">
        <f t="shared" si="4"/>
        <v>0</v>
      </c>
      <c r="F81" s="28">
        <f>изменения!H81</f>
        <v>0</v>
      </c>
      <c r="G81" s="28"/>
      <c r="H81" s="28"/>
      <c r="I81" s="221"/>
    </row>
    <row r="82" spans="1:10" outlineLevel="1">
      <c r="A82" s="223"/>
      <c r="B82" s="226"/>
      <c r="C82" s="26" t="s">
        <v>12</v>
      </c>
      <c r="D82" s="27"/>
      <c r="E82" s="28">
        <f t="shared" si="4"/>
        <v>0</v>
      </c>
      <c r="F82" s="28">
        <f>изменения!H82</f>
        <v>0</v>
      </c>
      <c r="G82" s="28"/>
      <c r="H82" s="28"/>
      <c r="I82" s="221"/>
    </row>
    <row r="83" spans="1:10" ht="38.25" outlineLevel="1">
      <c r="A83" s="223" t="s">
        <v>56</v>
      </c>
      <c r="B83" s="224" t="s">
        <v>105</v>
      </c>
      <c r="C83" s="26" t="s">
        <v>7</v>
      </c>
      <c r="D83" s="63">
        <v>2012</v>
      </c>
      <c r="E83" s="28">
        <f t="shared" si="4"/>
        <v>1056.6199999999999</v>
      </c>
      <c r="F83" s="28">
        <f>изменения!H83</f>
        <v>1056.6199999999999</v>
      </c>
      <c r="G83" s="28"/>
      <c r="H83" s="28"/>
      <c r="I83" s="221" t="s">
        <v>21</v>
      </c>
    </row>
    <row r="84" spans="1:10" ht="15" customHeight="1" outlineLevel="1">
      <c r="A84" s="223"/>
      <c r="B84" s="282"/>
      <c r="C84" s="26" t="s">
        <v>9</v>
      </c>
      <c r="D84" s="27"/>
      <c r="E84" s="28">
        <f>SUM(E85:E87)</f>
        <v>1343.38</v>
      </c>
      <c r="F84" s="28">
        <f>SUM(F85:F87)</f>
        <v>1343.38</v>
      </c>
      <c r="G84" s="28"/>
      <c r="H84" s="28"/>
      <c r="I84" s="221"/>
    </row>
    <row r="85" spans="1:10" ht="12.75" customHeight="1" outlineLevel="1">
      <c r="A85" s="223"/>
      <c r="B85" s="282"/>
      <c r="C85" s="26" t="s">
        <v>10</v>
      </c>
      <c r="D85" s="27"/>
      <c r="E85" s="28">
        <f t="shared" si="4"/>
        <v>1343.38</v>
      </c>
      <c r="F85" s="28">
        <f>изменения!H85</f>
        <v>1343.38</v>
      </c>
      <c r="G85" s="28"/>
      <c r="H85" s="28"/>
      <c r="I85" s="221"/>
    </row>
    <row r="86" spans="1:10" ht="12.75" customHeight="1" outlineLevel="1">
      <c r="A86" s="223"/>
      <c r="B86" s="282"/>
      <c r="C86" s="26" t="s">
        <v>11</v>
      </c>
      <c r="D86" s="27"/>
      <c r="E86" s="28">
        <f t="shared" si="4"/>
        <v>0</v>
      </c>
      <c r="F86" s="28">
        <f>изменения!H86</f>
        <v>0</v>
      </c>
      <c r="G86" s="28"/>
      <c r="H86" s="28"/>
      <c r="I86" s="221"/>
    </row>
    <row r="87" spans="1:10" ht="12.75" customHeight="1" outlineLevel="1">
      <c r="A87" s="223"/>
      <c r="B87" s="282"/>
      <c r="C87" s="26" t="s">
        <v>12</v>
      </c>
      <c r="D87" s="27"/>
      <c r="E87" s="28">
        <f t="shared" si="4"/>
        <v>0</v>
      </c>
      <c r="F87" s="28">
        <f>изменения!H87</f>
        <v>0</v>
      </c>
      <c r="G87" s="28"/>
      <c r="H87" s="28"/>
      <c r="I87" s="221"/>
    </row>
    <row r="88" spans="1:10" ht="38.25" customHeight="1" outlineLevel="1">
      <c r="A88" s="223" t="s">
        <v>57</v>
      </c>
      <c r="B88" s="283" t="s">
        <v>36</v>
      </c>
      <c r="C88" s="26" t="s">
        <v>7</v>
      </c>
      <c r="D88" s="63">
        <v>2012</v>
      </c>
      <c r="E88" s="28">
        <f t="shared" si="4"/>
        <v>560.1</v>
      </c>
      <c r="F88" s="28">
        <f>изменения!H88</f>
        <v>560.1</v>
      </c>
      <c r="G88" s="28"/>
      <c r="H88" s="28"/>
      <c r="I88" s="221" t="s">
        <v>21</v>
      </c>
    </row>
    <row r="89" spans="1:10" ht="12.75" customHeight="1" outlineLevel="1">
      <c r="A89" s="223"/>
      <c r="B89" s="283"/>
      <c r="C89" s="26" t="s">
        <v>9</v>
      </c>
      <c r="D89" s="27"/>
      <c r="E89" s="28">
        <f>SUM(E90:E92)</f>
        <v>5339.9</v>
      </c>
      <c r="F89" s="28">
        <f>SUM(F90:F92)</f>
        <v>5339.9</v>
      </c>
      <c r="G89" s="28"/>
      <c r="H89" s="28"/>
      <c r="I89" s="221"/>
    </row>
    <row r="90" spans="1:10" ht="12.75" customHeight="1" outlineLevel="1">
      <c r="A90" s="223"/>
      <c r="B90" s="283"/>
      <c r="C90" s="26" t="s">
        <v>10</v>
      </c>
      <c r="D90" s="27"/>
      <c r="E90" s="28">
        <f t="shared" si="4"/>
        <v>5339.9</v>
      </c>
      <c r="F90" s="28">
        <f>изменения!H90</f>
        <v>5339.9</v>
      </c>
      <c r="G90" s="28"/>
      <c r="H90" s="28"/>
      <c r="I90" s="221"/>
    </row>
    <row r="91" spans="1:10" ht="15" customHeight="1" outlineLevel="1">
      <c r="A91" s="223"/>
      <c r="B91" s="283"/>
      <c r="C91" s="26" t="s">
        <v>11</v>
      </c>
      <c r="D91" s="27"/>
      <c r="E91" s="28">
        <f t="shared" si="4"/>
        <v>0</v>
      </c>
      <c r="F91" s="28">
        <f>изменения!H91</f>
        <v>0</v>
      </c>
      <c r="G91" s="28"/>
      <c r="H91" s="28"/>
      <c r="I91" s="221"/>
    </row>
    <row r="92" spans="1:10" ht="30" outlineLevel="1">
      <c r="A92" s="223"/>
      <c r="B92" s="283"/>
      <c r="C92" s="26" t="s">
        <v>12</v>
      </c>
      <c r="D92" s="27"/>
      <c r="E92" s="28">
        <f t="shared" si="4"/>
        <v>0</v>
      </c>
      <c r="F92" s="28">
        <f>изменения!H92</f>
        <v>0</v>
      </c>
      <c r="G92" s="28"/>
      <c r="H92" s="28"/>
      <c r="I92" s="221"/>
      <c r="J92" s="6" t="s">
        <v>18</v>
      </c>
    </row>
    <row r="93" spans="1:10" ht="51" customHeight="1" outlineLevel="1">
      <c r="A93" s="223" t="s">
        <v>58</v>
      </c>
      <c r="B93" s="254" t="s">
        <v>37</v>
      </c>
      <c r="C93" s="26" t="s">
        <v>7</v>
      </c>
      <c r="D93" s="63">
        <v>2012</v>
      </c>
      <c r="E93" s="28">
        <f t="shared" si="4"/>
        <v>617.05999999999995</v>
      </c>
      <c r="F93" s="28">
        <f>изменения!H93</f>
        <v>617.05999999999995</v>
      </c>
      <c r="G93" s="28"/>
      <c r="H93" s="28"/>
      <c r="I93" s="221" t="s">
        <v>21</v>
      </c>
      <c r="J93" s="6"/>
    </row>
    <row r="94" spans="1:10" ht="12.75" customHeight="1" outlineLevel="1">
      <c r="A94" s="223"/>
      <c r="B94" s="255"/>
      <c r="C94" s="26" t="s">
        <v>9</v>
      </c>
      <c r="D94" s="27"/>
      <c r="E94" s="28">
        <f>SUM(E95:E97)</f>
        <v>5882.94</v>
      </c>
      <c r="F94" s="28">
        <f>SUM(F95:F97)</f>
        <v>5882.94</v>
      </c>
      <c r="G94" s="28"/>
      <c r="H94" s="28"/>
      <c r="I94" s="221"/>
      <c r="J94" s="6"/>
    </row>
    <row r="95" spans="1:10" ht="12.75" customHeight="1" outlineLevel="1">
      <c r="A95" s="223"/>
      <c r="B95" s="255"/>
      <c r="C95" s="26" t="s">
        <v>10</v>
      </c>
      <c r="D95" s="27"/>
      <c r="E95" s="28">
        <f t="shared" si="4"/>
        <v>5882.94</v>
      </c>
      <c r="F95" s="28">
        <f>изменения!H95</f>
        <v>5882.94</v>
      </c>
      <c r="G95" s="28"/>
      <c r="H95" s="28"/>
      <c r="I95" s="221"/>
      <c r="J95" s="6"/>
    </row>
    <row r="96" spans="1:10" ht="17.25" customHeight="1" outlineLevel="1">
      <c r="A96" s="223"/>
      <c r="B96" s="255"/>
      <c r="C96" s="26" t="s">
        <v>11</v>
      </c>
      <c r="D96" s="27"/>
      <c r="E96" s="28">
        <f t="shared" si="4"/>
        <v>0</v>
      </c>
      <c r="F96" s="28">
        <f>изменения!H96</f>
        <v>0</v>
      </c>
      <c r="G96" s="28"/>
      <c r="H96" s="28"/>
      <c r="I96" s="221"/>
      <c r="J96" s="6"/>
    </row>
    <row r="97" spans="1:10" ht="25.5" customHeight="1" outlineLevel="1">
      <c r="A97" s="223"/>
      <c r="B97" s="256"/>
      <c r="C97" s="26" t="s">
        <v>12</v>
      </c>
      <c r="D97" s="27"/>
      <c r="E97" s="28">
        <f t="shared" si="4"/>
        <v>0</v>
      </c>
      <c r="F97" s="28">
        <f>изменения!H97</f>
        <v>0</v>
      </c>
      <c r="G97" s="28"/>
      <c r="H97" s="28"/>
      <c r="I97" s="221"/>
      <c r="J97" s="6"/>
    </row>
    <row r="98" spans="1:10" ht="44.25" customHeight="1" outlineLevel="1">
      <c r="A98" s="223" t="s">
        <v>59</v>
      </c>
      <c r="B98" s="254" t="s">
        <v>38</v>
      </c>
      <c r="C98" s="26" t="s">
        <v>7</v>
      </c>
      <c r="D98" s="63">
        <v>2012</v>
      </c>
      <c r="E98" s="28">
        <f t="shared" si="4"/>
        <v>341.76</v>
      </c>
      <c r="F98" s="28">
        <f>изменения!H98</f>
        <v>341.76</v>
      </c>
      <c r="G98" s="28"/>
      <c r="H98" s="28"/>
      <c r="I98" s="221" t="s">
        <v>21</v>
      </c>
      <c r="J98" s="6"/>
    </row>
    <row r="99" spans="1:10" ht="12.75" customHeight="1" outlineLevel="1">
      <c r="A99" s="223"/>
      <c r="B99" s="255"/>
      <c r="C99" s="26" t="s">
        <v>9</v>
      </c>
      <c r="D99" s="27"/>
      <c r="E99" s="28">
        <f>SUM(E100:E102)</f>
        <v>3258.24</v>
      </c>
      <c r="F99" s="28">
        <f>SUM(F100:F102)</f>
        <v>3258.24</v>
      </c>
      <c r="G99" s="28"/>
      <c r="H99" s="28"/>
      <c r="I99" s="221"/>
      <c r="J99" s="6"/>
    </row>
    <row r="100" spans="1:10" ht="12.75" customHeight="1" outlineLevel="1">
      <c r="A100" s="223"/>
      <c r="B100" s="255"/>
      <c r="C100" s="26" t="s">
        <v>10</v>
      </c>
      <c r="D100" s="27"/>
      <c r="E100" s="28">
        <f t="shared" si="4"/>
        <v>3258.24</v>
      </c>
      <c r="F100" s="28">
        <f>изменения!H100</f>
        <v>3258.24</v>
      </c>
      <c r="G100" s="28"/>
      <c r="H100" s="28"/>
      <c r="I100" s="221"/>
      <c r="J100" s="6"/>
    </row>
    <row r="101" spans="1:10" ht="12.75" customHeight="1" outlineLevel="1">
      <c r="A101" s="223"/>
      <c r="B101" s="255"/>
      <c r="C101" s="26" t="s">
        <v>11</v>
      </c>
      <c r="D101" s="27"/>
      <c r="E101" s="28">
        <f t="shared" si="4"/>
        <v>0</v>
      </c>
      <c r="F101" s="28">
        <f>изменения!H101</f>
        <v>0</v>
      </c>
      <c r="G101" s="28"/>
      <c r="H101" s="28"/>
      <c r="I101" s="221"/>
      <c r="J101" s="6"/>
    </row>
    <row r="102" spans="1:10" ht="12.75" customHeight="1" outlineLevel="1">
      <c r="A102" s="223"/>
      <c r="B102" s="256"/>
      <c r="C102" s="26" t="s">
        <v>12</v>
      </c>
      <c r="D102" s="27"/>
      <c r="E102" s="28">
        <f t="shared" si="4"/>
        <v>0</v>
      </c>
      <c r="F102" s="28">
        <f>изменения!H102</f>
        <v>0</v>
      </c>
      <c r="G102" s="28"/>
      <c r="H102" s="28"/>
      <c r="I102" s="221"/>
      <c r="J102" s="6"/>
    </row>
    <row r="103" spans="1:10" ht="43.5" customHeight="1" outlineLevel="1">
      <c r="A103" s="223" t="s">
        <v>60</v>
      </c>
      <c r="B103" s="254" t="s">
        <v>39</v>
      </c>
      <c r="C103" s="26" t="s">
        <v>7</v>
      </c>
      <c r="D103" s="63">
        <v>2012</v>
      </c>
      <c r="E103" s="28">
        <f t="shared" si="4"/>
        <v>180.38</v>
      </c>
      <c r="F103" s="28">
        <f>изменения!H103</f>
        <v>180.38</v>
      </c>
      <c r="G103" s="28"/>
      <c r="H103" s="28"/>
      <c r="I103" s="221" t="s">
        <v>21</v>
      </c>
      <c r="J103" s="6"/>
    </row>
    <row r="104" spans="1:10" ht="12.75" customHeight="1" outlineLevel="1">
      <c r="A104" s="223"/>
      <c r="B104" s="290"/>
      <c r="C104" s="26" t="s">
        <v>9</v>
      </c>
      <c r="D104" s="27"/>
      <c r="E104" s="28">
        <f>SUM(E105:E107)</f>
        <v>1719.62</v>
      </c>
      <c r="F104" s="28">
        <f>SUM(F105:F107)</f>
        <v>1719.62</v>
      </c>
      <c r="G104" s="28"/>
      <c r="H104" s="28"/>
      <c r="I104" s="221"/>
      <c r="J104" s="6"/>
    </row>
    <row r="105" spans="1:10" ht="12.75" customHeight="1" outlineLevel="1">
      <c r="A105" s="223"/>
      <c r="B105" s="290"/>
      <c r="C105" s="26" t="s">
        <v>10</v>
      </c>
      <c r="D105" s="27"/>
      <c r="E105" s="28">
        <f t="shared" si="4"/>
        <v>1719.62</v>
      </c>
      <c r="F105" s="28">
        <f>изменения!H105</f>
        <v>1719.62</v>
      </c>
      <c r="G105" s="28"/>
      <c r="H105" s="28"/>
      <c r="I105" s="221"/>
      <c r="J105" s="6"/>
    </row>
    <row r="106" spans="1:10" ht="12.75" customHeight="1" outlineLevel="1">
      <c r="A106" s="223"/>
      <c r="B106" s="290"/>
      <c r="C106" s="26" t="s">
        <v>11</v>
      </c>
      <c r="D106" s="27"/>
      <c r="E106" s="28">
        <f t="shared" si="4"/>
        <v>0</v>
      </c>
      <c r="F106" s="28">
        <f>изменения!H106</f>
        <v>0</v>
      </c>
      <c r="G106" s="28"/>
      <c r="H106" s="28"/>
      <c r="I106" s="221"/>
      <c r="J106" s="6"/>
    </row>
    <row r="107" spans="1:10" ht="12.75" customHeight="1" outlineLevel="1">
      <c r="A107" s="223"/>
      <c r="B107" s="291"/>
      <c r="C107" s="26" t="s">
        <v>12</v>
      </c>
      <c r="D107" s="27"/>
      <c r="E107" s="28">
        <f t="shared" si="4"/>
        <v>0</v>
      </c>
      <c r="F107" s="28">
        <f>изменения!H107</f>
        <v>0</v>
      </c>
      <c r="G107" s="28"/>
      <c r="H107" s="28"/>
      <c r="I107" s="221"/>
      <c r="J107" s="6"/>
    </row>
    <row r="108" spans="1:10" s="7" customFormat="1" ht="42.75" customHeight="1" outlineLevel="1">
      <c r="A108" s="223" t="s">
        <v>61</v>
      </c>
      <c r="B108" s="235" t="s">
        <v>110</v>
      </c>
      <c r="C108" s="26" t="s">
        <v>7</v>
      </c>
      <c r="D108" s="63">
        <v>2012</v>
      </c>
      <c r="E108" s="28">
        <f>SUM(F108:H108)</f>
        <v>0</v>
      </c>
      <c r="F108" s="28">
        <f>изменения!H108</f>
        <v>0</v>
      </c>
      <c r="G108" s="28"/>
      <c r="H108" s="29"/>
      <c r="I108" s="214" t="s">
        <v>8</v>
      </c>
      <c r="J108" s="6"/>
    </row>
    <row r="109" spans="1:10" s="7" customFormat="1" ht="15" outlineLevel="1">
      <c r="A109" s="223"/>
      <c r="B109" s="236"/>
      <c r="C109" s="26" t="s">
        <v>9</v>
      </c>
      <c r="D109" s="27"/>
      <c r="E109" s="28">
        <f>SUM(E110:E112)</f>
        <v>4671</v>
      </c>
      <c r="F109" s="28">
        <f>SUM(F110:F112)</f>
        <v>4671</v>
      </c>
      <c r="G109" s="28"/>
      <c r="H109" s="29"/>
      <c r="I109" s="214"/>
      <c r="J109" s="6"/>
    </row>
    <row r="110" spans="1:10" s="7" customFormat="1" ht="15" outlineLevel="1">
      <c r="A110" s="223"/>
      <c r="B110" s="236"/>
      <c r="C110" s="26" t="s">
        <v>10</v>
      </c>
      <c r="D110" s="27"/>
      <c r="E110" s="28">
        <f>SUM(F110:H110)</f>
        <v>4671</v>
      </c>
      <c r="F110" s="28">
        <f>изменения!H110</f>
        <v>4671</v>
      </c>
      <c r="G110" s="28"/>
      <c r="H110" s="29"/>
      <c r="I110" s="214"/>
      <c r="J110" s="6"/>
    </row>
    <row r="111" spans="1:10" s="7" customFormat="1" ht="15" outlineLevel="1">
      <c r="A111" s="223"/>
      <c r="B111" s="236"/>
      <c r="C111" s="26" t="s">
        <v>11</v>
      </c>
      <c r="D111" s="27"/>
      <c r="E111" s="28">
        <f>SUM(F111:H111)</f>
        <v>0</v>
      </c>
      <c r="F111" s="28">
        <f>изменения!H111</f>
        <v>0</v>
      </c>
      <c r="G111" s="29"/>
      <c r="H111" s="29"/>
      <c r="I111" s="214"/>
      <c r="J111" s="6"/>
    </row>
    <row r="112" spans="1:10" s="7" customFormat="1" ht="24.75" customHeight="1" outlineLevel="1">
      <c r="A112" s="223"/>
      <c r="B112" s="237"/>
      <c r="C112" s="26" t="s">
        <v>12</v>
      </c>
      <c r="D112" s="27"/>
      <c r="E112" s="28">
        <f>SUM(F112:H112)</f>
        <v>0</v>
      </c>
      <c r="F112" s="28">
        <f>изменения!H112</f>
        <v>0</v>
      </c>
      <c r="G112" s="29"/>
      <c r="H112" s="29"/>
      <c r="I112" s="214"/>
      <c r="J112" s="6"/>
    </row>
    <row r="113" spans="1:12" ht="45" customHeight="1" outlineLevel="1">
      <c r="A113" s="223" t="s">
        <v>62</v>
      </c>
      <c r="B113" s="254" t="s">
        <v>22</v>
      </c>
      <c r="C113" s="26" t="s">
        <v>7</v>
      </c>
      <c r="D113" s="63">
        <v>2012</v>
      </c>
      <c r="E113" s="28">
        <f t="shared" si="4"/>
        <v>54.7</v>
      </c>
      <c r="F113" s="28">
        <f>изменения!H113</f>
        <v>54.7</v>
      </c>
      <c r="G113" s="28"/>
      <c r="H113" s="28"/>
      <c r="I113" s="221" t="s">
        <v>21</v>
      </c>
    </row>
    <row r="114" spans="1:12" ht="12.75" customHeight="1" outlineLevel="1">
      <c r="A114" s="223"/>
      <c r="B114" s="255"/>
      <c r="C114" s="26" t="s">
        <v>9</v>
      </c>
      <c r="D114" s="27"/>
      <c r="E114" s="28">
        <f>SUM(E115:E117)</f>
        <v>4295</v>
      </c>
      <c r="F114" s="28">
        <f>SUM(F115:F117)</f>
        <v>4295</v>
      </c>
      <c r="G114" s="28"/>
      <c r="H114" s="28"/>
      <c r="I114" s="221"/>
      <c r="J114" s="4">
        <v>101536</v>
      </c>
    </row>
    <row r="115" spans="1:12" ht="12.75" customHeight="1" outlineLevel="1">
      <c r="A115" s="223"/>
      <c r="B115" s="255"/>
      <c r="C115" s="26" t="s">
        <v>10</v>
      </c>
      <c r="D115" s="27"/>
      <c r="E115" s="28">
        <v>4295</v>
      </c>
      <c r="F115" s="28">
        <v>4295</v>
      </c>
      <c r="G115" s="28"/>
      <c r="H115" s="28"/>
      <c r="I115" s="221"/>
      <c r="J115" s="4">
        <v>4671.07</v>
      </c>
    </row>
    <row r="116" spans="1:12" ht="12.75" customHeight="1" outlineLevel="1">
      <c r="A116" s="223"/>
      <c r="B116" s="255"/>
      <c r="C116" s="26" t="s">
        <v>11</v>
      </c>
      <c r="D116" s="27"/>
      <c r="E116" s="28">
        <f t="shared" si="4"/>
        <v>0</v>
      </c>
      <c r="F116" s="28">
        <f t="shared" ref="F116:F117" si="5">SUM(G116:I116)</f>
        <v>0</v>
      </c>
      <c r="G116" s="28"/>
      <c r="H116" s="28"/>
      <c r="I116" s="221"/>
      <c r="J116" s="4">
        <f>SUM(J114:J115)</f>
        <v>106207.07</v>
      </c>
    </row>
    <row r="117" spans="1:12" ht="12.75" customHeight="1" outlineLevel="1">
      <c r="A117" s="223"/>
      <c r="B117" s="256"/>
      <c r="C117" s="26" t="s">
        <v>12</v>
      </c>
      <c r="D117" s="27"/>
      <c r="E117" s="28">
        <f t="shared" si="4"/>
        <v>0</v>
      </c>
      <c r="F117" s="28">
        <f t="shared" si="5"/>
        <v>0</v>
      </c>
      <c r="G117" s="28"/>
      <c r="H117" s="28"/>
      <c r="I117" s="221"/>
    </row>
    <row r="118" spans="1:12" ht="39.75" customHeight="1">
      <c r="A118" s="223"/>
      <c r="B118" s="257" t="s">
        <v>23</v>
      </c>
      <c r="C118" s="31" t="s">
        <v>7</v>
      </c>
      <c r="D118" s="213"/>
      <c r="E118" s="327">
        <f>SUM(F118:H118)</f>
        <v>48929.999999999993</v>
      </c>
      <c r="F118" s="327">
        <f t="shared" ref="F118:F122" si="6">F18+F23+F28+F43+F48+F53+F58+F63+F68+F73+F78+F83+F88+F93+F98+F103+F108+F113</f>
        <v>48929.999999999993</v>
      </c>
      <c r="G118" s="327">
        <f>G18+G23+G28+G43+G48+G53+G58+G63+G68+G73+G78+G83+G88+G93+G98+G103+G108+G113</f>
        <v>0</v>
      </c>
      <c r="H118" s="327">
        <f>H18+H23+H28+H43+H48+H53+H58+H63+H68+H73+H78+H83+H88+H93+H98+H103+H108+H113</f>
        <v>0</v>
      </c>
      <c r="I118" s="328"/>
      <c r="J118" s="8" t="b">
        <v>1</v>
      </c>
      <c r="K118" s="2" t="b">
        <f>F118=изменения!G118</f>
        <v>1</v>
      </c>
    </row>
    <row r="119" spans="1:12" ht="15" customHeight="1">
      <c r="A119" s="223"/>
      <c r="B119" s="222"/>
      <c r="C119" s="31" t="s">
        <v>15</v>
      </c>
      <c r="D119" s="213"/>
      <c r="E119" s="327">
        <f>E120+E121+E122</f>
        <v>159457.43</v>
      </c>
      <c r="F119" s="327">
        <f>F120+F121+F122</f>
        <v>159457.43</v>
      </c>
      <c r="G119" s="327">
        <f>SUM(G120:G122)</f>
        <v>0</v>
      </c>
      <c r="H119" s="327">
        <f>SUM(H120:H122)</f>
        <v>0</v>
      </c>
      <c r="I119" s="328"/>
      <c r="K119" s="2" t="b">
        <f>F119=изменения!G119</f>
        <v>1</v>
      </c>
    </row>
    <row r="120" spans="1:12" ht="12.75" customHeight="1">
      <c r="A120" s="223"/>
      <c r="B120" s="222"/>
      <c r="C120" s="31" t="s">
        <v>10</v>
      </c>
      <c r="D120" s="213"/>
      <c r="E120" s="58">
        <f t="shared" ref="E120:E122" si="7">SUM(F120:H120)</f>
        <v>109408</v>
      </c>
      <c r="F120" s="58">
        <f t="shared" si="6"/>
        <v>109408</v>
      </c>
      <c r="G120" s="327">
        <f>SUM(G121:G123)</f>
        <v>0</v>
      </c>
      <c r="H120" s="58">
        <f>H20+H25+H30+H45+H55+H60+H65+H70+H75+H80+H85+H90+H95+H100+H105+H115</f>
        <v>0</v>
      </c>
      <c r="I120" s="328"/>
      <c r="K120" s="2" t="b">
        <f>F120=изменения!G120</f>
        <v>1</v>
      </c>
    </row>
    <row r="121" spans="1:12" ht="12.75" customHeight="1">
      <c r="A121" s="223"/>
      <c r="B121" s="222"/>
      <c r="C121" s="31" t="s">
        <v>11</v>
      </c>
      <c r="D121" s="213"/>
      <c r="E121" s="58">
        <f t="shared" si="7"/>
        <v>50049.43</v>
      </c>
      <c r="F121" s="58">
        <f t="shared" si="6"/>
        <v>50049.43</v>
      </c>
      <c r="G121" s="58">
        <f>G21+G26+G31+G46+G56+G61+G66+G71+G76+G81+G86+G91+G96+G101+G106+G116</f>
        <v>0</v>
      </c>
      <c r="H121" s="58">
        <f>H21+H26+H31+H46+H56+H61+H66+H71+H76+H81+H86+H91+H96+H101+H106+H116</f>
        <v>0</v>
      </c>
      <c r="I121" s="328"/>
      <c r="J121" s="10">
        <v>-10501.270000000004</v>
      </c>
      <c r="K121" s="2" t="b">
        <f>F121=изменения!G121</f>
        <v>1</v>
      </c>
    </row>
    <row r="122" spans="1:12" ht="14.25" customHeight="1">
      <c r="A122" s="223"/>
      <c r="B122" s="222"/>
      <c r="C122" s="31" t="s">
        <v>12</v>
      </c>
      <c r="D122" s="213"/>
      <c r="E122" s="58">
        <f t="shared" si="7"/>
        <v>0</v>
      </c>
      <c r="F122" s="58">
        <f t="shared" si="6"/>
        <v>0</v>
      </c>
      <c r="G122" s="58">
        <f>G22+G27+G32+G47+G57+G62+G67+G72+G77+G82+G87+G92+G97+G102+G107+G117</f>
        <v>0</v>
      </c>
      <c r="H122" s="58">
        <f>H22+H27+H32+H47+H57+H62+H67+H72+H77+H82+H87+H92+H97+H102+H107+H117</f>
        <v>0</v>
      </c>
      <c r="I122" s="328"/>
      <c r="K122" s="2" t="b">
        <f>F122=изменения!G122</f>
        <v>1</v>
      </c>
    </row>
    <row r="123" spans="1:12" ht="15.75" customHeight="1">
      <c r="A123" s="64" t="s">
        <v>158</v>
      </c>
      <c r="B123" s="222" t="s">
        <v>44</v>
      </c>
      <c r="C123" s="222"/>
      <c r="D123" s="222"/>
      <c r="E123" s="222"/>
      <c r="F123" s="222"/>
      <c r="G123" s="222"/>
      <c r="H123" s="222"/>
      <c r="I123" s="222"/>
    </row>
    <row r="124" spans="1:12" ht="14.25" customHeight="1">
      <c r="A124" s="35" t="s">
        <v>63</v>
      </c>
      <c r="B124" s="222" t="s">
        <v>64</v>
      </c>
      <c r="C124" s="222"/>
      <c r="D124" s="222"/>
      <c r="E124" s="222"/>
      <c r="F124" s="222"/>
      <c r="G124" s="222"/>
      <c r="H124" s="222"/>
      <c r="I124" s="222"/>
      <c r="K124" s="187"/>
      <c r="L124" s="187"/>
    </row>
    <row r="125" spans="1:12" ht="128.25" customHeight="1">
      <c r="A125" s="68" t="s">
        <v>65</v>
      </c>
      <c r="B125" s="245" t="s">
        <v>159</v>
      </c>
      <c r="C125" s="26" t="s">
        <v>7</v>
      </c>
      <c r="D125" s="63">
        <v>2013</v>
      </c>
      <c r="E125" s="29">
        <f>SUM(F125:H125)</f>
        <v>61579.11</v>
      </c>
      <c r="F125" s="29"/>
      <c r="G125" s="29">
        <f>изменения!I125</f>
        <v>61579.11</v>
      </c>
      <c r="H125" s="29"/>
      <c r="I125" s="214" t="s">
        <v>126</v>
      </c>
      <c r="K125" s="188"/>
      <c r="L125" s="187"/>
    </row>
    <row r="126" spans="1:12" ht="12.75" customHeight="1">
      <c r="A126" s="69"/>
      <c r="B126" s="245"/>
      <c r="C126" s="26" t="s">
        <v>9</v>
      </c>
      <c r="D126" s="27"/>
      <c r="E126" s="29">
        <f>SUM(E127:E129)</f>
        <v>0</v>
      </c>
      <c r="F126" s="29"/>
      <c r="G126" s="29">
        <v>0</v>
      </c>
      <c r="H126" s="29"/>
      <c r="I126" s="214"/>
      <c r="K126" s="187"/>
      <c r="L126" s="187"/>
    </row>
    <row r="127" spans="1:12" ht="12.75" customHeight="1">
      <c r="A127" s="69"/>
      <c r="B127" s="245"/>
      <c r="C127" s="26" t="s">
        <v>10</v>
      </c>
      <c r="D127" s="27"/>
      <c r="E127" s="29">
        <f t="shared" ref="E127:E129" si="8">SUM(F127:H127)</f>
        <v>0</v>
      </c>
      <c r="F127" s="29"/>
      <c r="G127" s="29">
        <f>изменения!I127</f>
        <v>0</v>
      </c>
      <c r="H127" s="29"/>
      <c r="I127" s="214"/>
      <c r="K127" s="187"/>
      <c r="L127" s="187"/>
    </row>
    <row r="128" spans="1:12" ht="12.75" customHeight="1">
      <c r="A128" s="69"/>
      <c r="B128" s="245"/>
      <c r="C128" s="26" t="s">
        <v>11</v>
      </c>
      <c r="D128" s="27"/>
      <c r="E128" s="29">
        <f t="shared" si="8"/>
        <v>0</v>
      </c>
      <c r="F128" s="29"/>
      <c r="G128" s="29">
        <f>изменения!I128</f>
        <v>0</v>
      </c>
      <c r="H128" s="29"/>
      <c r="I128" s="214"/>
      <c r="K128" s="187"/>
      <c r="L128" s="187"/>
    </row>
    <row r="129" spans="1:12" ht="14.25" customHeight="1">
      <c r="A129" s="69"/>
      <c r="B129" s="245"/>
      <c r="C129" s="26" t="s">
        <v>12</v>
      </c>
      <c r="D129" s="27"/>
      <c r="E129" s="29">
        <f t="shared" si="8"/>
        <v>0</v>
      </c>
      <c r="F129" s="29"/>
      <c r="G129" s="29">
        <f>изменения!I129</f>
        <v>0</v>
      </c>
      <c r="H129" s="29"/>
      <c r="I129" s="214"/>
      <c r="K129" s="187"/>
      <c r="L129" s="187"/>
    </row>
    <row r="130" spans="1:12" ht="117" customHeight="1">
      <c r="A130" s="66" t="s">
        <v>66</v>
      </c>
      <c r="B130" s="227" t="s">
        <v>160</v>
      </c>
      <c r="C130" s="65" t="s">
        <v>7</v>
      </c>
      <c r="D130" s="63">
        <v>2013</v>
      </c>
      <c r="E130" s="28">
        <f>SUM(F130:H130)</f>
        <v>108679.17000000001</v>
      </c>
      <c r="F130" s="28"/>
      <c r="G130" s="29">
        <f>изменения!I130</f>
        <v>108679.17000000001</v>
      </c>
      <c r="H130" s="29"/>
      <c r="I130" s="214" t="s">
        <v>126</v>
      </c>
      <c r="K130" s="189"/>
      <c r="L130" s="187"/>
    </row>
    <row r="131" spans="1:12" ht="14.25" customHeight="1">
      <c r="A131" s="67"/>
      <c r="B131" s="228"/>
      <c r="C131" s="65" t="s">
        <v>9</v>
      </c>
      <c r="D131" s="27"/>
      <c r="E131" s="28">
        <f>SUM(F131:H131)</f>
        <v>0</v>
      </c>
      <c r="F131" s="28"/>
      <c r="G131" s="28">
        <v>0</v>
      </c>
      <c r="H131" s="29"/>
      <c r="I131" s="214"/>
      <c r="K131" s="187"/>
      <c r="L131" s="187"/>
    </row>
    <row r="132" spans="1:12" ht="14.25" customHeight="1">
      <c r="A132" s="67"/>
      <c r="B132" s="228"/>
      <c r="C132" s="65" t="s">
        <v>10</v>
      </c>
      <c r="D132" s="27"/>
      <c r="E132" s="28">
        <f t="shared" ref="E132:E134" si="9">SUM(F132:H132)</f>
        <v>0</v>
      </c>
      <c r="F132" s="28"/>
      <c r="G132" s="29">
        <f>изменения!I132</f>
        <v>0</v>
      </c>
      <c r="H132" s="29"/>
      <c r="I132" s="214"/>
    </row>
    <row r="133" spans="1:12" ht="14.25" customHeight="1">
      <c r="A133" s="67"/>
      <c r="B133" s="228"/>
      <c r="C133" s="65" t="s">
        <v>11</v>
      </c>
      <c r="D133" s="27"/>
      <c r="E133" s="28">
        <f t="shared" si="9"/>
        <v>0</v>
      </c>
      <c r="F133" s="28"/>
      <c r="G133" s="29">
        <f>изменения!I133</f>
        <v>0</v>
      </c>
      <c r="H133" s="29"/>
      <c r="I133" s="214"/>
    </row>
    <row r="134" spans="1:12" ht="21" customHeight="1">
      <c r="A134" s="204"/>
      <c r="B134" s="229"/>
      <c r="C134" s="65" t="s">
        <v>12</v>
      </c>
      <c r="D134" s="27"/>
      <c r="E134" s="28">
        <f t="shared" si="9"/>
        <v>0</v>
      </c>
      <c r="F134" s="28"/>
      <c r="G134" s="29">
        <f>изменения!I134</f>
        <v>0</v>
      </c>
      <c r="H134" s="29"/>
      <c r="I134" s="214"/>
    </row>
    <row r="135" spans="1:12" ht="15" customHeight="1">
      <c r="A135" s="36" t="s">
        <v>67</v>
      </c>
      <c r="B135" s="278" t="s">
        <v>125</v>
      </c>
      <c r="C135" s="278"/>
      <c r="D135" s="278"/>
      <c r="E135" s="278"/>
      <c r="F135" s="278"/>
      <c r="G135" s="278"/>
      <c r="H135" s="278"/>
      <c r="I135" s="278"/>
    </row>
    <row r="136" spans="1:12" s="7" customFormat="1" ht="38.25" customHeight="1">
      <c r="A136" s="287" t="s">
        <v>118</v>
      </c>
      <c r="B136" s="232" t="s">
        <v>119</v>
      </c>
      <c r="C136" s="26" t="s">
        <v>7</v>
      </c>
      <c r="D136" s="63">
        <v>2013</v>
      </c>
      <c r="E136" s="28">
        <f>SUM(F136:H136)</f>
        <v>170935.53</v>
      </c>
      <c r="F136" s="28"/>
      <c r="G136" s="28">
        <f>G141+G146+G151</f>
        <v>170935.53</v>
      </c>
      <c r="H136" s="29"/>
      <c r="I136" s="246" t="s">
        <v>127</v>
      </c>
      <c r="J136" s="6"/>
    </row>
    <row r="137" spans="1:12" s="7" customFormat="1" ht="15">
      <c r="A137" s="288"/>
      <c r="B137" s="233"/>
      <c r="C137" s="26" t="s">
        <v>9</v>
      </c>
      <c r="D137" s="27"/>
      <c r="E137" s="28">
        <f>SUM(E138:E140)</f>
        <v>4671</v>
      </c>
      <c r="F137" s="28"/>
      <c r="G137" s="28">
        <f>SUM(G138:G140)</f>
        <v>4671</v>
      </c>
      <c r="H137" s="29"/>
      <c r="I137" s="246"/>
      <c r="J137" s="6"/>
    </row>
    <row r="138" spans="1:12" s="7" customFormat="1" ht="15">
      <c r="A138" s="288"/>
      <c r="B138" s="233"/>
      <c r="C138" s="26" t="s">
        <v>10</v>
      </c>
      <c r="D138" s="27"/>
      <c r="E138" s="28">
        <f t="shared" ref="E138:E140" si="10">SUM(F138:H138)</f>
        <v>4671</v>
      </c>
      <c r="F138" s="28"/>
      <c r="G138" s="28">
        <f t="shared" ref="G138" si="11">G143+G148+G153</f>
        <v>4671</v>
      </c>
      <c r="H138" s="29"/>
      <c r="I138" s="246"/>
      <c r="J138" s="6"/>
    </row>
    <row r="139" spans="1:12" s="7" customFormat="1" ht="15">
      <c r="A139" s="288"/>
      <c r="B139" s="233"/>
      <c r="C139" s="26" t="s">
        <v>11</v>
      </c>
      <c r="D139" s="27"/>
      <c r="E139" s="28">
        <f t="shared" si="10"/>
        <v>0</v>
      </c>
      <c r="F139" s="28"/>
      <c r="G139" s="28">
        <f t="shared" ref="G139" si="12">G144+G149+G154</f>
        <v>0</v>
      </c>
      <c r="H139" s="29"/>
      <c r="I139" s="246"/>
      <c r="J139" s="6"/>
    </row>
    <row r="140" spans="1:12" s="7" customFormat="1" ht="24.75" customHeight="1">
      <c r="A140" s="288"/>
      <c r="B140" s="234"/>
      <c r="C140" s="26" t="s">
        <v>12</v>
      </c>
      <c r="D140" s="27"/>
      <c r="E140" s="28">
        <f t="shared" si="10"/>
        <v>0</v>
      </c>
      <c r="F140" s="28"/>
      <c r="G140" s="28">
        <f t="shared" ref="G140" si="13">G145+G150+G155</f>
        <v>0</v>
      </c>
      <c r="H140" s="29"/>
      <c r="I140" s="246"/>
      <c r="J140" s="6"/>
    </row>
    <row r="141" spans="1:12" s="17" customFormat="1" ht="39" customHeight="1">
      <c r="A141" s="288"/>
      <c r="B141" s="232" t="s">
        <v>163</v>
      </c>
      <c r="C141" s="30" t="s">
        <v>7</v>
      </c>
      <c r="D141" s="63">
        <v>2013</v>
      </c>
      <c r="E141" s="28">
        <f>SUM(F141:H141)</f>
        <v>8745</v>
      </c>
      <c r="F141" s="29"/>
      <c r="G141" s="29">
        <f>изменения!I141</f>
        <v>8745</v>
      </c>
      <c r="H141" s="29"/>
      <c r="I141" s="214" t="s">
        <v>126</v>
      </c>
      <c r="J141" s="16"/>
    </row>
    <row r="142" spans="1:12" s="17" customFormat="1" ht="15">
      <c r="A142" s="288"/>
      <c r="B142" s="233"/>
      <c r="C142" s="30" t="s">
        <v>9</v>
      </c>
      <c r="D142" s="27"/>
      <c r="E142" s="28">
        <f t="shared" ref="E142:E155" si="14">SUM(F142:H142)</f>
        <v>0</v>
      </c>
      <c r="F142" s="29"/>
      <c r="G142" s="28">
        <v>0</v>
      </c>
      <c r="H142" s="29"/>
      <c r="I142" s="214"/>
      <c r="J142" s="16"/>
    </row>
    <row r="143" spans="1:12" s="17" customFormat="1" ht="15">
      <c r="A143" s="288"/>
      <c r="B143" s="233"/>
      <c r="C143" s="30" t="s">
        <v>10</v>
      </c>
      <c r="D143" s="27"/>
      <c r="E143" s="28">
        <f t="shared" si="14"/>
        <v>0</v>
      </c>
      <c r="F143" s="29"/>
      <c r="G143" s="29">
        <f>изменения!I143</f>
        <v>0</v>
      </c>
      <c r="H143" s="29"/>
      <c r="I143" s="214"/>
      <c r="J143" s="16"/>
    </row>
    <row r="144" spans="1:12" s="17" customFormat="1" ht="15">
      <c r="A144" s="288"/>
      <c r="B144" s="233"/>
      <c r="C144" s="30" t="s">
        <v>11</v>
      </c>
      <c r="D144" s="27"/>
      <c r="E144" s="28">
        <f t="shared" si="14"/>
        <v>0</v>
      </c>
      <c r="F144" s="29"/>
      <c r="G144" s="29">
        <f>изменения!I144</f>
        <v>0</v>
      </c>
      <c r="H144" s="29"/>
      <c r="I144" s="214"/>
      <c r="J144" s="16"/>
    </row>
    <row r="145" spans="1:10" s="17" customFormat="1" ht="17.25" customHeight="1">
      <c r="A145" s="289"/>
      <c r="B145" s="234"/>
      <c r="C145" s="30" t="s">
        <v>12</v>
      </c>
      <c r="D145" s="27"/>
      <c r="E145" s="28">
        <f t="shared" si="14"/>
        <v>0</v>
      </c>
      <c r="F145" s="29"/>
      <c r="G145" s="29">
        <f>изменения!I145</f>
        <v>0</v>
      </c>
      <c r="H145" s="29"/>
      <c r="I145" s="214"/>
      <c r="J145" s="16"/>
    </row>
    <row r="146" spans="1:10" s="7" customFormat="1" ht="38.25" outlineLevel="1">
      <c r="A146" s="247" t="s">
        <v>118</v>
      </c>
      <c r="B146" s="250" t="s">
        <v>237</v>
      </c>
      <c r="C146" s="26" t="s">
        <v>7</v>
      </c>
      <c r="D146" s="63">
        <v>2013</v>
      </c>
      <c r="E146" s="28">
        <f>SUM(F146:H146)</f>
        <v>2987</v>
      </c>
      <c r="F146" s="29"/>
      <c r="G146" s="29">
        <f>изменения!I146</f>
        <v>2987</v>
      </c>
      <c r="H146" s="29"/>
      <c r="I146" s="221" t="s">
        <v>24</v>
      </c>
      <c r="J146" s="6"/>
    </row>
    <row r="147" spans="1:10" s="7" customFormat="1" ht="13.5" customHeight="1" outlineLevel="1">
      <c r="A147" s="247"/>
      <c r="B147" s="251"/>
      <c r="C147" s="26" t="s">
        <v>9</v>
      </c>
      <c r="D147" s="27"/>
      <c r="E147" s="28">
        <f>SUM(E148:E150)</f>
        <v>0</v>
      </c>
      <c r="F147" s="29"/>
      <c r="G147" s="28">
        <f>SUM(G148:G150)</f>
        <v>0</v>
      </c>
      <c r="H147" s="29"/>
      <c r="I147" s="221"/>
      <c r="J147" s="6"/>
    </row>
    <row r="148" spans="1:10" s="7" customFormat="1" ht="13.5" customHeight="1" outlineLevel="1">
      <c r="A148" s="247"/>
      <c r="B148" s="251"/>
      <c r="C148" s="26" t="s">
        <v>10</v>
      </c>
      <c r="D148" s="27"/>
      <c r="E148" s="28">
        <f t="shared" si="14"/>
        <v>0</v>
      </c>
      <c r="F148" s="29"/>
      <c r="G148" s="29">
        <f>изменения!I148</f>
        <v>0</v>
      </c>
      <c r="H148" s="29"/>
      <c r="I148" s="221"/>
      <c r="J148" s="6"/>
    </row>
    <row r="149" spans="1:10" s="7" customFormat="1" ht="13.5" customHeight="1" outlineLevel="1">
      <c r="A149" s="247"/>
      <c r="B149" s="251"/>
      <c r="C149" s="26" t="s">
        <v>11</v>
      </c>
      <c r="D149" s="27"/>
      <c r="E149" s="28">
        <f t="shared" si="14"/>
        <v>0</v>
      </c>
      <c r="F149" s="29"/>
      <c r="G149" s="29">
        <f>изменения!I149</f>
        <v>0</v>
      </c>
      <c r="H149" s="29"/>
      <c r="I149" s="221"/>
      <c r="J149" s="6"/>
    </row>
    <row r="150" spans="1:10" s="7" customFormat="1" ht="13.5" customHeight="1" outlineLevel="1">
      <c r="A150" s="247"/>
      <c r="B150" s="251"/>
      <c r="C150" s="26" t="s">
        <v>12</v>
      </c>
      <c r="D150" s="27"/>
      <c r="E150" s="28">
        <f t="shared" si="14"/>
        <v>0</v>
      </c>
      <c r="F150" s="29"/>
      <c r="G150" s="29">
        <f>изменения!I150</f>
        <v>0</v>
      </c>
      <c r="H150" s="29"/>
      <c r="I150" s="221"/>
      <c r="J150" s="6"/>
    </row>
    <row r="151" spans="1:10" s="7" customFormat="1" ht="38.25">
      <c r="A151" s="247"/>
      <c r="B151" s="250" t="s">
        <v>245</v>
      </c>
      <c r="C151" s="26" t="s">
        <v>7</v>
      </c>
      <c r="D151" s="63">
        <v>2013</v>
      </c>
      <c r="E151" s="28">
        <f>SUM(F151:H151)</f>
        <v>159203.53</v>
      </c>
      <c r="F151" s="29"/>
      <c r="G151" s="29">
        <f>изменения!I151</f>
        <v>159203.53</v>
      </c>
      <c r="H151" s="29"/>
      <c r="I151" s="221" t="s">
        <v>24</v>
      </c>
      <c r="J151" s="6"/>
    </row>
    <row r="152" spans="1:10" s="7" customFormat="1" ht="13.5" customHeight="1">
      <c r="A152" s="247"/>
      <c r="B152" s="250"/>
      <c r="C152" s="26" t="s">
        <v>9</v>
      </c>
      <c r="D152" s="27"/>
      <c r="E152" s="28">
        <f>SUM(E153:E155)</f>
        <v>4671</v>
      </c>
      <c r="F152" s="29"/>
      <c r="G152" s="28">
        <f>SUM(G153:G155)</f>
        <v>4671</v>
      </c>
      <c r="H152" s="29"/>
      <c r="I152" s="221"/>
      <c r="J152" s="6"/>
    </row>
    <row r="153" spans="1:10" s="7" customFormat="1" ht="13.5" customHeight="1">
      <c r="A153" s="247"/>
      <c r="B153" s="250"/>
      <c r="C153" s="26" t="s">
        <v>10</v>
      </c>
      <c r="D153" s="27"/>
      <c r="E153" s="28">
        <f t="shared" si="14"/>
        <v>4671</v>
      </c>
      <c r="F153" s="29"/>
      <c r="G153" s="29">
        <f>изменения!I153</f>
        <v>4671</v>
      </c>
      <c r="H153" s="29"/>
      <c r="I153" s="221"/>
      <c r="J153" s="6"/>
    </row>
    <row r="154" spans="1:10" s="7" customFormat="1" ht="13.5" customHeight="1">
      <c r="A154" s="247"/>
      <c r="B154" s="250"/>
      <c r="C154" s="26" t="s">
        <v>11</v>
      </c>
      <c r="D154" s="27"/>
      <c r="E154" s="28">
        <f t="shared" si="14"/>
        <v>0</v>
      </c>
      <c r="F154" s="29"/>
      <c r="G154" s="29">
        <f>изменения!I154</f>
        <v>0</v>
      </c>
      <c r="H154" s="29"/>
      <c r="I154" s="221"/>
      <c r="J154" s="6"/>
    </row>
    <row r="155" spans="1:10" s="7" customFormat="1" ht="13.5" customHeight="1">
      <c r="A155" s="247"/>
      <c r="B155" s="250"/>
      <c r="C155" s="26" t="s">
        <v>12</v>
      </c>
      <c r="D155" s="27"/>
      <c r="E155" s="28">
        <f t="shared" si="14"/>
        <v>0</v>
      </c>
      <c r="F155" s="29"/>
      <c r="G155" s="29">
        <f>изменения!I155</f>
        <v>0</v>
      </c>
      <c r="H155" s="29"/>
      <c r="I155" s="221"/>
      <c r="J155" s="6"/>
    </row>
    <row r="156" spans="1:10" s="7" customFormat="1" ht="38.25">
      <c r="A156" s="215" t="s">
        <v>70</v>
      </c>
      <c r="B156" s="216" t="s">
        <v>111</v>
      </c>
      <c r="C156" s="26" t="s">
        <v>7</v>
      </c>
      <c r="D156" s="63">
        <v>2013</v>
      </c>
      <c r="E156" s="28">
        <f t="shared" ref="E156:E170" si="15">SUM(F156:H156)</f>
        <v>0</v>
      </c>
      <c r="F156" s="37"/>
      <c r="G156" s="28">
        <f t="shared" ref="G156:G159" si="16">SUM(H156:J156)</f>
        <v>0</v>
      </c>
      <c r="H156" s="28"/>
      <c r="I156" s="221" t="s">
        <v>24</v>
      </c>
      <c r="J156" s="6"/>
    </row>
    <row r="157" spans="1:10" s="7" customFormat="1" ht="18" customHeight="1">
      <c r="A157" s="215"/>
      <c r="B157" s="225"/>
      <c r="C157" s="26" t="s">
        <v>9</v>
      </c>
      <c r="D157" s="27"/>
      <c r="E157" s="28">
        <f t="shared" si="15"/>
        <v>100000</v>
      </c>
      <c r="F157" s="28"/>
      <c r="G157" s="28">
        <v>100000</v>
      </c>
      <c r="H157" s="28"/>
      <c r="I157" s="221"/>
      <c r="J157" s="6"/>
    </row>
    <row r="158" spans="1:10" s="7" customFormat="1" ht="15">
      <c r="A158" s="215"/>
      <c r="B158" s="225"/>
      <c r="C158" s="26" t="s">
        <v>10</v>
      </c>
      <c r="D158" s="27"/>
      <c r="E158" s="28">
        <f t="shared" si="15"/>
        <v>0</v>
      </c>
      <c r="F158" s="28"/>
      <c r="G158" s="28">
        <f t="shared" si="16"/>
        <v>0</v>
      </c>
      <c r="H158" s="28"/>
      <c r="I158" s="221"/>
      <c r="J158" s="6"/>
    </row>
    <row r="159" spans="1:10" s="7" customFormat="1" ht="15">
      <c r="A159" s="215"/>
      <c r="B159" s="225"/>
      <c r="C159" s="26" t="s">
        <v>11</v>
      </c>
      <c r="D159" s="27"/>
      <c r="E159" s="28">
        <f t="shared" si="15"/>
        <v>0</v>
      </c>
      <c r="F159" s="37"/>
      <c r="G159" s="28">
        <f t="shared" si="16"/>
        <v>0</v>
      </c>
      <c r="H159" s="28"/>
      <c r="I159" s="221"/>
      <c r="J159" s="6"/>
    </row>
    <row r="160" spans="1:10" s="7" customFormat="1" ht="15.75" customHeight="1">
      <c r="A160" s="215"/>
      <c r="B160" s="226"/>
      <c r="C160" s="26" t="s">
        <v>12</v>
      </c>
      <c r="D160" s="27"/>
      <c r="E160" s="28">
        <f t="shared" si="15"/>
        <v>100000</v>
      </c>
      <c r="F160" s="28"/>
      <c r="G160" s="28">
        <f>30000+70000</f>
        <v>100000</v>
      </c>
      <c r="H160" s="28"/>
      <c r="I160" s="221"/>
      <c r="J160" s="6"/>
    </row>
    <row r="161" spans="1:12" s="7" customFormat="1" ht="51.75" customHeight="1">
      <c r="A161" s="223" t="s">
        <v>71</v>
      </c>
      <c r="B161" s="216" t="s">
        <v>112</v>
      </c>
      <c r="C161" s="26" t="s">
        <v>7</v>
      </c>
      <c r="D161" s="63">
        <v>2013</v>
      </c>
      <c r="E161" s="28">
        <f t="shared" si="15"/>
        <v>0</v>
      </c>
      <c r="F161" s="37"/>
      <c r="G161" s="28">
        <f t="shared" ref="G161:G164" si="17">SUM(H161:J161)</f>
        <v>0</v>
      </c>
      <c r="H161" s="28"/>
      <c r="I161" s="221" t="s">
        <v>24</v>
      </c>
      <c r="J161" s="6"/>
    </row>
    <row r="162" spans="1:12" s="7" customFormat="1" ht="15.75" customHeight="1">
      <c r="A162" s="223"/>
      <c r="B162" s="225"/>
      <c r="C162" s="26" t="s">
        <v>9</v>
      </c>
      <c r="D162" s="27"/>
      <c r="E162" s="28">
        <f t="shared" si="15"/>
        <v>70000</v>
      </c>
      <c r="F162" s="28"/>
      <c r="G162" s="28">
        <v>70000</v>
      </c>
      <c r="H162" s="28"/>
      <c r="I162" s="221"/>
      <c r="J162" s="6"/>
    </row>
    <row r="163" spans="1:12" s="7" customFormat="1" ht="15.75" customHeight="1">
      <c r="A163" s="223"/>
      <c r="B163" s="225"/>
      <c r="C163" s="26" t="s">
        <v>10</v>
      </c>
      <c r="D163" s="27"/>
      <c r="E163" s="28">
        <f t="shared" si="15"/>
        <v>0</v>
      </c>
      <c r="F163" s="28"/>
      <c r="G163" s="28">
        <f t="shared" si="17"/>
        <v>0</v>
      </c>
      <c r="H163" s="28"/>
      <c r="I163" s="221"/>
      <c r="J163" s="6"/>
    </row>
    <row r="164" spans="1:12" s="7" customFormat="1" ht="15.75" customHeight="1">
      <c r="A164" s="223"/>
      <c r="B164" s="225"/>
      <c r="C164" s="26" t="s">
        <v>11</v>
      </c>
      <c r="D164" s="27"/>
      <c r="E164" s="28">
        <f t="shared" si="15"/>
        <v>0</v>
      </c>
      <c r="F164" s="28"/>
      <c r="G164" s="28">
        <f t="shared" si="17"/>
        <v>0</v>
      </c>
      <c r="H164" s="28"/>
      <c r="I164" s="221"/>
      <c r="J164" s="6"/>
    </row>
    <row r="165" spans="1:12" s="7" customFormat="1" ht="15.75" customHeight="1">
      <c r="A165" s="223"/>
      <c r="B165" s="226"/>
      <c r="C165" s="26" t="s">
        <v>12</v>
      </c>
      <c r="D165" s="27"/>
      <c r="E165" s="28">
        <f t="shared" si="15"/>
        <v>70000</v>
      </c>
      <c r="F165" s="28"/>
      <c r="G165" s="28">
        <v>70000</v>
      </c>
      <c r="H165" s="28"/>
      <c r="I165" s="221"/>
      <c r="J165" s="6"/>
    </row>
    <row r="166" spans="1:12" s="7" customFormat="1" ht="38.25" customHeight="1">
      <c r="A166" s="215" t="s">
        <v>72</v>
      </c>
      <c r="B166" s="216" t="s">
        <v>113</v>
      </c>
      <c r="C166" s="55" t="s">
        <v>7</v>
      </c>
      <c r="D166" s="63">
        <v>2013</v>
      </c>
      <c r="E166" s="28">
        <f t="shared" si="15"/>
        <v>0</v>
      </c>
      <c r="F166" s="37"/>
      <c r="G166" s="28">
        <f t="shared" ref="G166:G169" si="18">SUM(H166:J166)</f>
        <v>0</v>
      </c>
      <c r="H166" s="28"/>
      <c r="I166" s="221" t="s">
        <v>26</v>
      </c>
      <c r="J166" s="6"/>
    </row>
    <row r="167" spans="1:12" s="7" customFormat="1" ht="16.5" customHeight="1">
      <c r="A167" s="215"/>
      <c r="B167" s="217"/>
      <c r="C167" s="55" t="s">
        <v>9</v>
      </c>
      <c r="D167" s="27"/>
      <c r="E167" s="28">
        <f t="shared" si="15"/>
        <v>100000</v>
      </c>
      <c r="F167" s="28"/>
      <c r="G167" s="28">
        <v>100000</v>
      </c>
      <c r="H167" s="28"/>
      <c r="I167" s="221"/>
      <c r="J167" s="6"/>
    </row>
    <row r="168" spans="1:12" s="7" customFormat="1" ht="15">
      <c r="A168" s="215"/>
      <c r="B168" s="217"/>
      <c r="C168" s="55" t="s">
        <v>10</v>
      </c>
      <c r="D168" s="27"/>
      <c r="E168" s="28">
        <f t="shared" si="15"/>
        <v>0</v>
      </c>
      <c r="F168" s="28"/>
      <c r="G168" s="28">
        <f t="shared" si="18"/>
        <v>0</v>
      </c>
      <c r="H168" s="28"/>
      <c r="I168" s="221"/>
      <c r="J168" s="6"/>
    </row>
    <row r="169" spans="1:12" s="7" customFormat="1" ht="15">
      <c r="A169" s="215"/>
      <c r="B169" s="217"/>
      <c r="C169" s="55" t="s">
        <v>11</v>
      </c>
      <c r="D169" s="27"/>
      <c r="E169" s="28">
        <f t="shared" si="15"/>
        <v>0</v>
      </c>
      <c r="F169" s="37"/>
      <c r="G169" s="28">
        <f t="shared" si="18"/>
        <v>0</v>
      </c>
      <c r="H169" s="28"/>
      <c r="I169" s="221"/>
      <c r="J169" s="6"/>
    </row>
    <row r="170" spans="1:12" s="7" customFormat="1" ht="17.25" customHeight="1">
      <c r="A170" s="215"/>
      <c r="B170" s="218"/>
      <c r="C170" s="55" t="s">
        <v>12</v>
      </c>
      <c r="D170" s="27"/>
      <c r="E170" s="28">
        <f t="shared" si="15"/>
        <v>100000</v>
      </c>
      <c r="F170" s="28"/>
      <c r="G170" s="28">
        <v>100000</v>
      </c>
      <c r="H170" s="28"/>
      <c r="I170" s="221"/>
      <c r="J170" s="6"/>
    </row>
    <row r="171" spans="1:12" s="7" customFormat="1" ht="17.25" customHeight="1">
      <c r="A171" s="36" t="s">
        <v>68</v>
      </c>
      <c r="B171" s="222" t="s">
        <v>69</v>
      </c>
      <c r="C171" s="222"/>
      <c r="D171" s="222"/>
      <c r="E171" s="222"/>
      <c r="F171" s="222"/>
      <c r="G171" s="222"/>
      <c r="H171" s="222"/>
      <c r="I171" s="222"/>
      <c r="J171" s="6"/>
    </row>
    <row r="172" spans="1:12" s="54" customFormat="1" ht="174" customHeight="1">
      <c r="A172" s="238" t="s">
        <v>73</v>
      </c>
      <c r="B172" s="216" t="s">
        <v>197</v>
      </c>
      <c r="C172" s="56" t="s">
        <v>7</v>
      </c>
      <c r="D172" s="63">
        <v>2013</v>
      </c>
      <c r="E172" s="28">
        <f>SUM(F172:H172)</f>
        <v>83265.94</v>
      </c>
      <c r="F172" s="37"/>
      <c r="G172" s="28">
        <f>изменения!I172</f>
        <v>83265.94</v>
      </c>
      <c r="H172" s="28"/>
      <c r="I172" s="221" t="s">
        <v>126</v>
      </c>
      <c r="J172" s="53"/>
      <c r="K172" s="135"/>
      <c r="L172" s="135"/>
    </row>
    <row r="173" spans="1:12" s="54" customFormat="1" ht="18.75" customHeight="1">
      <c r="A173" s="239"/>
      <c r="B173" s="225"/>
      <c r="C173" s="56" t="s">
        <v>9</v>
      </c>
      <c r="D173" s="27"/>
      <c r="E173" s="28">
        <f>SUM(E174:E176)</f>
        <v>0</v>
      </c>
      <c r="F173" s="28"/>
      <c r="G173" s="28">
        <f>SUM(G174:G176)</f>
        <v>0</v>
      </c>
      <c r="H173" s="28"/>
      <c r="I173" s="221"/>
      <c r="J173" s="53"/>
      <c r="K173" s="135"/>
      <c r="L173" s="135"/>
    </row>
    <row r="174" spans="1:12" s="54" customFormat="1">
      <c r="A174" s="239"/>
      <c r="B174" s="225"/>
      <c r="C174" s="56" t="s">
        <v>10</v>
      </c>
      <c r="D174" s="27"/>
      <c r="E174" s="28">
        <f>SUM(F174:H174)</f>
        <v>0</v>
      </c>
      <c r="F174" s="28"/>
      <c r="G174" s="28">
        <f>изменения!I174</f>
        <v>0</v>
      </c>
      <c r="H174" s="28"/>
      <c r="I174" s="221"/>
      <c r="J174" s="53"/>
      <c r="K174" s="135"/>
      <c r="L174" s="135"/>
    </row>
    <row r="175" spans="1:12" s="54" customFormat="1">
      <c r="A175" s="239"/>
      <c r="B175" s="225"/>
      <c r="C175" s="56" t="s">
        <v>11</v>
      </c>
      <c r="D175" s="27"/>
      <c r="E175" s="28">
        <f t="shared" ref="E175:E176" si="19">SUM(F175:H175)</f>
        <v>0</v>
      </c>
      <c r="F175" s="37"/>
      <c r="G175" s="28">
        <f>изменения!I175</f>
        <v>0</v>
      </c>
      <c r="H175" s="28"/>
      <c r="I175" s="221"/>
      <c r="J175" s="53"/>
      <c r="K175" s="135"/>
      <c r="L175" s="135"/>
    </row>
    <row r="176" spans="1:12" s="54" customFormat="1" ht="17.25" customHeight="1">
      <c r="A176" s="239"/>
      <c r="B176" s="226"/>
      <c r="C176" s="56" t="s">
        <v>12</v>
      </c>
      <c r="D176" s="27"/>
      <c r="E176" s="28">
        <f t="shared" si="19"/>
        <v>0</v>
      </c>
      <c r="F176" s="28"/>
      <c r="G176" s="28">
        <f>изменения!I176</f>
        <v>0</v>
      </c>
      <c r="H176" s="28"/>
      <c r="I176" s="221"/>
      <c r="J176" s="53"/>
      <c r="K176" s="135"/>
      <c r="L176" s="135"/>
    </row>
    <row r="177" spans="1:12" s="54" customFormat="1" ht="93" customHeight="1">
      <c r="A177" s="248" t="s">
        <v>74</v>
      </c>
      <c r="B177" s="284" t="s">
        <v>198</v>
      </c>
      <c r="C177" s="56" t="s">
        <v>7</v>
      </c>
      <c r="D177" s="63">
        <v>2013</v>
      </c>
      <c r="E177" s="28">
        <v>65000</v>
      </c>
      <c r="F177" s="28"/>
      <c r="G177" s="28">
        <f>изменения!I177</f>
        <v>65000</v>
      </c>
      <c r="H177" s="28"/>
      <c r="I177" s="221" t="s">
        <v>126</v>
      </c>
      <c r="J177" s="53"/>
      <c r="K177" s="135"/>
      <c r="L177" s="135"/>
    </row>
    <row r="178" spans="1:12" s="54" customFormat="1">
      <c r="A178" s="249"/>
      <c r="B178" s="285"/>
      <c r="C178" s="56" t="s">
        <v>9</v>
      </c>
      <c r="D178" s="27"/>
      <c r="E178" s="28">
        <f>SUM(F178:H178)</f>
        <v>0</v>
      </c>
      <c r="F178" s="28"/>
      <c r="G178" s="28">
        <f t="shared" ref="G178" si="20">SUM(H178:J178)</f>
        <v>0</v>
      </c>
      <c r="H178" s="28"/>
      <c r="I178" s="221"/>
      <c r="J178" s="53"/>
      <c r="K178" s="135"/>
      <c r="L178" s="135"/>
    </row>
    <row r="179" spans="1:12" s="54" customFormat="1">
      <c r="A179" s="249"/>
      <c r="B179" s="285"/>
      <c r="C179" s="56" t="s">
        <v>10</v>
      </c>
      <c r="D179" s="27"/>
      <c r="E179" s="28">
        <f>SUM(F179:H179)</f>
        <v>0</v>
      </c>
      <c r="F179" s="28"/>
      <c r="G179" s="28">
        <f>изменения!I179</f>
        <v>0</v>
      </c>
      <c r="H179" s="28"/>
      <c r="I179" s="221"/>
      <c r="J179" s="53"/>
      <c r="K179" s="135"/>
      <c r="L179" s="135"/>
    </row>
    <row r="180" spans="1:12" s="54" customFormat="1">
      <c r="A180" s="249"/>
      <c r="B180" s="285"/>
      <c r="C180" s="56" t="s">
        <v>11</v>
      </c>
      <c r="D180" s="27"/>
      <c r="E180" s="28">
        <f t="shared" ref="E180:E181" si="21">SUM(F180:H180)</f>
        <v>0</v>
      </c>
      <c r="F180" s="28"/>
      <c r="G180" s="28">
        <f>изменения!I180</f>
        <v>0</v>
      </c>
      <c r="H180" s="28"/>
      <c r="I180" s="221"/>
      <c r="J180" s="53"/>
      <c r="K180" s="135"/>
      <c r="L180" s="135"/>
    </row>
    <row r="181" spans="1:12" s="54" customFormat="1">
      <c r="A181" s="249"/>
      <c r="B181" s="286"/>
      <c r="C181" s="56" t="s">
        <v>12</v>
      </c>
      <c r="D181" s="27"/>
      <c r="E181" s="28">
        <f t="shared" si="21"/>
        <v>0</v>
      </c>
      <c r="F181" s="28"/>
      <c r="G181" s="28">
        <f>изменения!I181</f>
        <v>0</v>
      </c>
      <c r="H181" s="28"/>
      <c r="I181" s="221"/>
      <c r="J181" s="53"/>
      <c r="K181" s="135"/>
      <c r="L181" s="135"/>
    </row>
    <row r="182" spans="1:12" ht="18" customHeight="1">
      <c r="A182" s="36" t="s">
        <v>76</v>
      </c>
      <c r="B182" s="203" t="s">
        <v>75</v>
      </c>
      <c r="C182" s="203"/>
      <c r="D182" s="203"/>
      <c r="E182" s="203"/>
      <c r="F182" s="203"/>
      <c r="G182" s="203"/>
      <c r="H182" s="203"/>
      <c r="I182" s="203"/>
    </row>
    <row r="183" spans="1:12" s="54" customFormat="1" ht="51" customHeight="1">
      <c r="A183" s="215" t="s">
        <v>78</v>
      </c>
      <c r="B183" s="216" t="s">
        <v>120</v>
      </c>
      <c r="C183" s="56" t="s">
        <v>7</v>
      </c>
      <c r="D183" s="63">
        <v>2013</v>
      </c>
      <c r="E183" s="28">
        <f>SUM(F183:H183)</f>
        <v>5400</v>
      </c>
      <c r="F183" s="37"/>
      <c r="G183" s="28">
        <f>изменения!I183</f>
        <v>5400</v>
      </c>
      <c r="H183" s="28"/>
      <c r="I183" s="221" t="s">
        <v>26</v>
      </c>
      <c r="J183" s="53"/>
      <c r="K183" s="2"/>
      <c r="L183" s="2"/>
    </row>
    <row r="184" spans="1:12" s="54" customFormat="1">
      <c r="A184" s="215"/>
      <c r="B184" s="217"/>
      <c r="C184" s="56" t="s">
        <v>9</v>
      </c>
      <c r="D184" s="27"/>
      <c r="E184" s="28">
        <f t="shared" ref="E184:E187" si="22">SUM(F184:H184)</f>
        <v>0</v>
      </c>
      <c r="F184" s="28"/>
      <c r="G184" s="28">
        <f t="shared" ref="G184" si="23">SUM(H184:J184)</f>
        <v>0</v>
      </c>
      <c r="H184" s="28"/>
      <c r="I184" s="221"/>
      <c r="J184" s="53"/>
      <c r="K184" s="2"/>
      <c r="L184" s="2"/>
    </row>
    <row r="185" spans="1:12" s="54" customFormat="1">
      <c r="A185" s="215"/>
      <c r="B185" s="217"/>
      <c r="C185" s="56" t="s">
        <v>10</v>
      </c>
      <c r="D185" s="27"/>
      <c r="E185" s="28">
        <f t="shared" si="22"/>
        <v>0</v>
      </c>
      <c r="F185" s="28"/>
      <c r="G185" s="28">
        <f>изменения!I185</f>
        <v>0</v>
      </c>
      <c r="H185" s="28"/>
      <c r="I185" s="221"/>
      <c r="J185" s="53"/>
      <c r="K185" s="2"/>
      <c r="L185" s="2"/>
    </row>
    <row r="186" spans="1:12" s="54" customFormat="1">
      <c r="A186" s="215"/>
      <c r="B186" s="217"/>
      <c r="C186" s="56" t="s">
        <v>11</v>
      </c>
      <c r="D186" s="27"/>
      <c r="E186" s="28">
        <f t="shared" si="22"/>
        <v>0</v>
      </c>
      <c r="F186" s="37"/>
      <c r="G186" s="28">
        <f>изменения!I186</f>
        <v>0</v>
      </c>
      <c r="H186" s="28"/>
      <c r="I186" s="221"/>
      <c r="J186" s="53"/>
      <c r="K186" s="2"/>
      <c r="L186" s="2"/>
    </row>
    <row r="187" spans="1:12" s="54" customFormat="1" ht="16.5" customHeight="1">
      <c r="A187" s="215"/>
      <c r="B187" s="218"/>
      <c r="C187" s="56" t="s">
        <v>12</v>
      </c>
      <c r="D187" s="27"/>
      <c r="E187" s="28">
        <f t="shared" si="22"/>
        <v>0</v>
      </c>
      <c r="F187" s="28"/>
      <c r="G187" s="28">
        <f>изменения!I187</f>
        <v>0</v>
      </c>
      <c r="H187" s="28"/>
      <c r="I187" s="221"/>
      <c r="J187" s="53" t="s">
        <v>25</v>
      </c>
      <c r="K187" s="2"/>
      <c r="L187" s="2"/>
    </row>
    <row r="188" spans="1:12" s="54" customFormat="1" ht="37.5" customHeight="1">
      <c r="A188" s="223" t="s">
        <v>79</v>
      </c>
      <c r="B188" s="224" t="s">
        <v>246</v>
      </c>
      <c r="C188" s="56" t="s">
        <v>7</v>
      </c>
      <c r="D188" s="63">
        <v>2013</v>
      </c>
      <c r="E188" s="28">
        <f>SUM(F188:H188)</f>
        <v>6400</v>
      </c>
      <c r="F188" s="37"/>
      <c r="G188" s="28">
        <f>изменения!I188</f>
        <v>6400</v>
      </c>
      <c r="H188" s="28"/>
      <c r="I188" s="221" t="s">
        <v>26</v>
      </c>
      <c r="J188" s="53"/>
      <c r="K188" s="2"/>
      <c r="L188" s="2"/>
    </row>
    <row r="189" spans="1:12" s="54" customFormat="1">
      <c r="A189" s="223"/>
      <c r="B189" s="224"/>
      <c r="C189" s="56" t="s">
        <v>9</v>
      </c>
      <c r="D189" s="27"/>
      <c r="E189" s="28">
        <f t="shared" ref="E189:E192" si="24">SUM(F189:H189)</f>
        <v>0</v>
      </c>
      <c r="F189" s="28"/>
      <c r="G189" s="28">
        <f t="shared" ref="G189" si="25">SUM(H189:J189)</f>
        <v>0</v>
      </c>
      <c r="H189" s="28"/>
      <c r="I189" s="221"/>
      <c r="J189" s="53"/>
      <c r="K189" s="2"/>
      <c r="L189" s="2"/>
    </row>
    <row r="190" spans="1:12" s="54" customFormat="1">
      <c r="A190" s="223"/>
      <c r="B190" s="224"/>
      <c r="C190" s="56" t="s">
        <v>10</v>
      </c>
      <c r="D190" s="27"/>
      <c r="E190" s="28">
        <f t="shared" si="24"/>
        <v>0</v>
      </c>
      <c r="F190" s="28"/>
      <c r="G190" s="28">
        <f>изменения!I190</f>
        <v>0</v>
      </c>
      <c r="H190" s="28"/>
      <c r="I190" s="221"/>
      <c r="J190" s="53"/>
      <c r="K190" s="2"/>
      <c r="L190" s="2"/>
    </row>
    <row r="191" spans="1:12" s="54" customFormat="1">
      <c r="A191" s="223"/>
      <c r="B191" s="224"/>
      <c r="C191" s="56" t="s">
        <v>11</v>
      </c>
      <c r="D191" s="27"/>
      <c r="E191" s="28">
        <f t="shared" si="24"/>
        <v>0</v>
      </c>
      <c r="F191" s="37"/>
      <c r="G191" s="28">
        <f>изменения!I191</f>
        <v>0</v>
      </c>
      <c r="H191" s="28"/>
      <c r="I191" s="221"/>
      <c r="J191" s="53"/>
      <c r="K191" s="2"/>
      <c r="L191" s="2"/>
    </row>
    <row r="192" spans="1:12" s="54" customFormat="1">
      <c r="A192" s="223"/>
      <c r="B192" s="224"/>
      <c r="C192" s="56" t="s">
        <v>12</v>
      </c>
      <c r="D192" s="27"/>
      <c r="E192" s="28">
        <f t="shared" si="24"/>
        <v>0</v>
      </c>
      <c r="F192" s="28"/>
      <c r="G192" s="28">
        <f>изменения!I192</f>
        <v>0</v>
      </c>
      <c r="H192" s="28"/>
      <c r="I192" s="221"/>
      <c r="J192" s="53"/>
      <c r="K192" s="2"/>
      <c r="L192" s="2"/>
    </row>
    <row r="193" spans="1:12" ht="38.25">
      <c r="A193" s="223" t="s">
        <v>80</v>
      </c>
      <c r="B193" s="216" t="s">
        <v>114</v>
      </c>
      <c r="C193" s="56" t="s">
        <v>7</v>
      </c>
      <c r="D193" s="63">
        <v>2013</v>
      </c>
      <c r="E193" s="28">
        <f>SUM(F193:H193)</f>
        <v>3500</v>
      </c>
      <c r="F193" s="37"/>
      <c r="G193" s="28">
        <f>изменения!I193</f>
        <v>3500</v>
      </c>
      <c r="H193" s="28"/>
      <c r="I193" s="221" t="s">
        <v>26</v>
      </c>
    </row>
    <row r="194" spans="1:12">
      <c r="A194" s="223"/>
      <c r="B194" s="225"/>
      <c r="C194" s="56" t="s">
        <v>9</v>
      </c>
      <c r="D194" s="27"/>
      <c r="E194" s="28">
        <f t="shared" ref="E194:E197" si="26">SUM(F194:H194)</f>
        <v>0</v>
      </c>
      <c r="F194" s="28"/>
      <c r="G194" s="28">
        <f t="shared" ref="G194" si="27">SUM(H194:J194)</f>
        <v>0</v>
      </c>
      <c r="H194" s="28"/>
      <c r="I194" s="221"/>
    </row>
    <row r="195" spans="1:12">
      <c r="A195" s="223"/>
      <c r="B195" s="225"/>
      <c r="C195" s="56" t="s">
        <v>10</v>
      </c>
      <c r="D195" s="27"/>
      <c r="E195" s="28">
        <f t="shared" si="26"/>
        <v>0</v>
      </c>
      <c r="F195" s="28"/>
      <c r="G195" s="28">
        <f>изменения!I195</f>
        <v>0</v>
      </c>
      <c r="H195" s="28"/>
      <c r="I195" s="221"/>
    </row>
    <row r="196" spans="1:12">
      <c r="A196" s="223"/>
      <c r="B196" s="225"/>
      <c r="C196" s="56" t="s">
        <v>11</v>
      </c>
      <c r="D196" s="27"/>
      <c r="E196" s="28">
        <f t="shared" si="26"/>
        <v>0</v>
      </c>
      <c r="F196" s="37"/>
      <c r="G196" s="28">
        <f>изменения!I196</f>
        <v>0</v>
      </c>
      <c r="H196" s="28"/>
      <c r="I196" s="221"/>
    </row>
    <row r="197" spans="1:12">
      <c r="A197" s="223"/>
      <c r="B197" s="226"/>
      <c r="C197" s="56" t="s">
        <v>12</v>
      </c>
      <c r="D197" s="27"/>
      <c r="E197" s="28">
        <f t="shared" si="26"/>
        <v>0</v>
      </c>
      <c r="F197" s="28"/>
      <c r="G197" s="28">
        <f>изменения!I197</f>
        <v>0</v>
      </c>
      <c r="H197" s="28"/>
      <c r="I197" s="221"/>
      <c r="J197" s="4" t="s">
        <v>27</v>
      </c>
    </row>
    <row r="198" spans="1:12" ht="43.5" customHeight="1">
      <c r="A198" s="223" t="s">
        <v>81</v>
      </c>
      <c r="B198" s="216" t="s">
        <v>115</v>
      </c>
      <c r="C198" s="78" t="s">
        <v>7</v>
      </c>
      <c r="D198" s="63">
        <v>2013</v>
      </c>
      <c r="E198" s="28">
        <f t="shared" ref="E198:E201" si="28">SUM(F198:H198)</f>
        <v>0</v>
      </c>
      <c r="F198" s="37"/>
      <c r="G198" s="28">
        <f>изменения!I198</f>
        <v>0</v>
      </c>
      <c r="H198" s="28"/>
      <c r="I198" s="221" t="s">
        <v>26</v>
      </c>
    </row>
    <row r="199" spans="1:12">
      <c r="A199" s="223"/>
      <c r="B199" s="225"/>
      <c r="C199" s="78" t="s">
        <v>9</v>
      </c>
      <c r="D199" s="27"/>
      <c r="E199" s="28">
        <f>SUM(F199:H199)</f>
        <v>2000</v>
      </c>
      <c r="F199" s="28"/>
      <c r="G199" s="28">
        <f>SUM(G200:G202)</f>
        <v>2000</v>
      </c>
      <c r="H199" s="28"/>
      <c r="I199" s="221"/>
    </row>
    <row r="200" spans="1:12">
      <c r="A200" s="223"/>
      <c r="B200" s="225"/>
      <c r="C200" s="78" t="s">
        <v>10</v>
      </c>
      <c r="D200" s="27"/>
      <c r="E200" s="28">
        <f t="shared" si="28"/>
        <v>0</v>
      </c>
      <c r="F200" s="28"/>
      <c r="G200" s="28">
        <f>изменения!I200</f>
        <v>0</v>
      </c>
      <c r="H200" s="28"/>
      <c r="I200" s="221"/>
    </row>
    <row r="201" spans="1:12">
      <c r="A201" s="223"/>
      <c r="B201" s="225"/>
      <c r="C201" s="78" t="s">
        <v>11</v>
      </c>
      <c r="D201" s="27"/>
      <c r="E201" s="28">
        <f t="shared" si="28"/>
        <v>0</v>
      </c>
      <c r="F201" s="37"/>
      <c r="G201" s="28">
        <f>изменения!I201</f>
        <v>0</v>
      </c>
      <c r="H201" s="28"/>
      <c r="I201" s="221"/>
    </row>
    <row r="202" spans="1:12" ht="17.25" customHeight="1">
      <c r="A202" s="223"/>
      <c r="B202" s="226"/>
      <c r="C202" s="78" t="s">
        <v>12</v>
      </c>
      <c r="D202" s="27"/>
      <c r="E202" s="28">
        <f>SUM(F202:H202)</f>
        <v>2000</v>
      </c>
      <c r="F202" s="28"/>
      <c r="G202" s="28">
        <f>изменения!I202</f>
        <v>2000</v>
      </c>
      <c r="H202" s="28"/>
      <c r="I202" s="221"/>
      <c r="J202" s="4" t="s">
        <v>27</v>
      </c>
      <c r="L202" s="18"/>
    </row>
    <row r="203" spans="1:12" ht="17.25" customHeight="1">
      <c r="A203" s="35" t="s">
        <v>82</v>
      </c>
      <c r="B203" s="222" t="s">
        <v>77</v>
      </c>
      <c r="C203" s="222"/>
      <c r="D203" s="222"/>
      <c r="E203" s="222"/>
      <c r="F203" s="222"/>
      <c r="G203" s="222"/>
      <c r="H203" s="222"/>
      <c r="I203" s="222"/>
    </row>
    <row r="204" spans="1:12" ht="38.25" customHeight="1">
      <c r="A204" s="215" t="s">
        <v>83</v>
      </c>
      <c r="B204" s="219" t="s">
        <v>19</v>
      </c>
      <c r="C204" s="26" t="s">
        <v>7</v>
      </c>
      <c r="D204" s="63">
        <v>2013</v>
      </c>
      <c r="E204" s="28">
        <f>SUM(F204:H204)</f>
        <v>0</v>
      </c>
      <c r="F204" s="29"/>
      <c r="G204" s="28">
        <f>SUM(H204:J204)</f>
        <v>0</v>
      </c>
      <c r="H204" s="29"/>
      <c r="I204" s="214" t="s">
        <v>8</v>
      </c>
    </row>
    <row r="205" spans="1:12">
      <c r="A205" s="215"/>
      <c r="B205" s="220"/>
      <c r="C205" s="26" t="s">
        <v>9</v>
      </c>
      <c r="D205" s="27"/>
      <c r="E205" s="29">
        <v>5388.16</v>
      </c>
      <c r="F205" s="29"/>
      <c r="G205" s="29">
        <v>5388.16</v>
      </c>
      <c r="H205" s="29"/>
      <c r="I205" s="214"/>
    </row>
    <row r="206" spans="1:12">
      <c r="A206" s="215"/>
      <c r="B206" s="220"/>
      <c r="C206" s="26" t="s">
        <v>10</v>
      </c>
      <c r="D206" s="27"/>
      <c r="E206" s="28">
        <f>SUM(F206:H206)</f>
        <v>0</v>
      </c>
      <c r="F206" s="29"/>
      <c r="G206" s="28">
        <f>SUM(H206:J206)</f>
        <v>0</v>
      </c>
      <c r="H206" s="29"/>
      <c r="I206" s="214"/>
    </row>
    <row r="207" spans="1:12">
      <c r="A207" s="215"/>
      <c r="B207" s="220"/>
      <c r="C207" s="26" t="s">
        <v>11</v>
      </c>
      <c r="D207" s="27"/>
      <c r="E207" s="29">
        <v>5388.16</v>
      </c>
      <c r="F207" s="29"/>
      <c r="G207" s="29">
        <v>5388.16</v>
      </c>
      <c r="H207" s="29"/>
      <c r="I207" s="214"/>
    </row>
    <row r="208" spans="1:12" ht="17.25" customHeight="1">
      <c r="A208" s="215"/>
      <c r="B208" s="220"/>
      <c r="C208" s="26" t="s">
        <v>12</v>
      </c>
      <c r="D208" s="27"/>
      <c r="E208" s="28">
        <f>SUM(F208:H208)</f>
        <v>0</v>
      </c>
      <c r="F208" s="29"/>
      <c r="G208" s="28">
        <f>SUM(H208:J208)</f>
        <v>0</v>
      </c>
      <c r="H208" s="29"/>
      <c r="I208" s="214"/>
      <c r="J208" s="4" t="s">
        <v>27</v>
      </c>
    </row>
    <row r="209" spans="1:9" ht="38.25" customHeight="1">
      <c r="A209" s="238" t="s">
        <v>140</v>
      </c>
      <c r="B209" s="216" t="s">
        <v>20</v>
      </c>
      <c r="C209" s="56" t="s">
        <v>7</v>
      </c>
      <c r="D209" s="63">
        <v>2013</v>
      </c>
      <c r="E209" s="28">
        <v>0</v>
      </c>
      <c r="F209" s="29"/>
      <c r="G209" s="29">
        <v>0</v>
      </c>
      <c r="H209" s="29"/>
      <c r="I209" s="214" t="s">
        <v>8</v>
      </c>
    </row>
    <row r="210" spans="1:9" ht="17.25" customHeight="1">
      <c r="A210" s="239"/>
      <c r="B210" s="217"/>
      <c r="C210" s="56" t="s">
        <v>9</v>
      </c>
      <c r="D210" s="27"/>
      <c r="E210" s="28">
        <v>5212.42</v>
      </c>
      <c r="F210" s="29"/>
      <c r="G210" s="28">
        <v>5212.42</v>
      </c>
      <c r="H210" s="29"/>
      <c r="I210" s="214"/>
    </row>
    <row r="211" spans="1:9" ht="14.25" customHeight="1">
      <c r="A211" s="239"/>
      <c r="B211" s="217"/>
      <c r="C211" s="56" t="s">
        <v>10</v>
      </c>
      <c r="D211" s="27"/>
      <c r="E211" s="28">
        <v>0</v>
      </c>
      <c r="F211" s="29"/>
      <c r="G211" s="29">
        <v>0</v>
      </c>
      <c r="H211" s="29"/>
      <c r="I211" s="214"/>
    </row>
    <row r="212" spans="1:9" ht="12.75" customHeight="1">
      <c r="A212" s="239"/>
      <c r="B212" s="217"/>
      <c r="C212" s="56" t="s">
        <v>11</v>
      </c>
      <c r="D212" s="27"/>
      <c r="E212" s="28">
        <v>5212.42</v>
      </c>
      <c r="F212" s="29"/>
      <c r="G212" s="28">
        <v>5212.42</v>
      </c>
      <c r="H212" s="29"/>
      <c r="I212" s="214"/>
    </row>
    <row r="213" spans="1:9" ht="11.25" customHeight="1">
      <c r="A213" s="240"/>
      <c r="B213" s="218"/>
      <c r="C213" s="56" t="s">
        <v>12</v>
      </c>
      <c r="D213" s="27"/>
      <c r="E213" s="28">
        <v>0</v>
      </c>
      <c r="F213" s="29"/>
      <c r="G213" s="29">
        <v>0</v>
      </c>
      <c r="H213" s="29"/>
      <c r="I213" s="214"/>
    </row>
    <row r="214" spans="1:9" ht="38.25" customHeight="1">
      <c r="A214" s="260" t="s">
        <v>141</v>
      </c>
      <c r="B214" s="232" t="s">
        <v>16</v>
      </c>
      <c r="C214" s="62" t="s">
        <v>7</v>
      </c>
      <c r="D214" s="63">
        <v>2013</v>
      </c>
      <c r="E214" s="28">
        <v>1690</v>
      </c>
      <c r="F214" s="29"/>
      <c r="G214" s="28">
        <v>1690</v>
      </c>
      <c r="H214" s="29"/>
      <c r="I214" s="214" t="s">
        <v>8</v>
      </c>
    </row>
    <row r="215" spans="1:9" ht="11.25" customHeight="1">
      <c r="A215" s="261"/>
      <c r="B215" s="233"/>
      <c r="C215" s="62" t="s">
        <v>9</v>
      </c>
      <c r="D215" s="27"/>
      <c r="E215" s="28">
        <v>1400.83</v>
      </c>
      <c r="F215" s="29"/>
      <c r="G215" s="28">
        <v>1400.83</v>
      </c>
      <c r="H215" s="29"/>
      <c r="I215" s="214"/>
    </row>
    <row r="216" spans="1:9" ht="11.25" customHeight="1">
      <c r="A216" s="261"/>
      <c r="B216" s="233"/>
      <c r="C216" s="62" t="s">
        <v>10</v>
      </c>
      <c r="D216" s="27"/>
      <c r="E216" s="28">
        <v>1400.83</v>
      </c>
      <c r="F216" s="29"/>
      <c r="G216" s="28">
        <v>1400.83</v>
      </c>
      <c r="H216" s="29"/>
      <c r="I216" s="214"/>
    </row>
    <row r="217" spans="1:9" ht="11.25" customHeight="1">
      <c r="A217" s="261"/>
      <c r="B217" s="233"/>
      <c r="C217" s="62" t="s">
        <v>11</v>
      </c>
      <c r="D217" s="27"/>
      <c r="E217" s="28">
        <f>SUM(F217:H217)</f>
        <v>0</v>
      </c>
      <c r="F217" s="29"/>
      <c r="G217" s="28">
        <f t="shared" ref="G217:G218" si="29">SUM(H217:J217)</f>
        <v>0</v>
      </c>
      <c r="H217" s="29"/>
      <c r="I217" s="214"/>
    </row>
    <row r="218" spans="1:9" ht="11.25" customHeight="1">
      <c r="A218" s="261"/>
      <c r="B218" s="234"/>
      <c r="C218" s="62" t="s">
        <v>12</v>
      </c>
      <c r="D218" s="27"/>
      <c r="E218" s="28">
        <f>SUM(F218:H218)</f>
        <v>0</v>
      </c>
      <c r="F218" s="29"/>
      <c r="G218" s="28">
        <f t="shared" si="29"/>
        <v>0</v>
      </c>
      <c r="H218" s="29"/>
      <c r="I218" s="214"/>
    </row>
    <row r="219" spans="1:9" ht="38.25">
      <c r="A219" s="261"/>
      <c r="B219" s="259" t="s">
        <v>155</v>
      </c>
      <c r="C219" s="59" t="s">
        <v>7</v>
      </c>
      <c r="D219" s="63">
        <v>2013</v>
      </c>
      <c r="E219" s="28">
        <v>1690</v>
      </c>
      <c r="F219" s="28"/>
      <c r="G219" s="28">
        <v>1690</v>
      </c>
      <c r="H219" s="29"/>
      <c r="I219" s="214" t="s">
        <v>8</v>
      </c>
    </row>
    <row r="220" spans="1:9" ht="11.25" customHeight="1">
      <c r="A220" s="261"/>
      <c r="B220" s="217"/>
      <c r="C220" s="59" t="s">
        <v>9</v>
      </c>
      <c r="D220" s="27"/>
      <c r="E220" s="28">
        <v>0</v>
      </c>
      <c r="F220" s="29"/>
      <c r="G220" s="28">
        <v>0</v>
      </c>
      <c r="H220" s="29"/>
      <c r="I220" s="214"/>
    </row>
    <row r="221" spans="1:9" ht="11.25" customHeight="1">
      <c r="A221" s="261"/>
      <c r="B221" s="217"/>
      <c r="C221" s="59" t="s">
        <v>10</v>
      </c>
      <c r="D221" s="27"/>
      <c r="E221" s="28">
        <v>0</v>
      </c>
      <c r="F221" s="29"/>
      <c r="G221" s="28">
        <v>0</v>
      </c>
      <c r="H221" s="29"/>
      <c r="I221" s="214"/>
    </row>
    <row r="222" spans="1:9" ht="11.25" customHeight="1">
      <c r="A222" s="261"/>
      <c r="B222" s="217"/>
      <c r="C222" s="59" t="s">
        <v>11</v>
      </c>
      <c r="D222" s="27"/>
      <c r="E222" s="28">
        <v>0</v>
      </c>
      <c r="F222" s="29"/>
      <c r="G222" s="28">
        <v>0</v>
      </c>
      <c r="H222" s="29"/>
      <c r="I222" s="214"/>
    </row>
    <row r="223" spans="1:9" ht="11.25" customHeight="1">
      <c r="A223" s="261"/>
      <c r="B223" s="218"/>
      <c r="C223" s="59" t="s">
        <v>12</v>
      </c>
      <c r="D223" s="27"/>
      <c r="E223" s="28">
        <v>0</v>
      </c>
      <c r="F223" s="29"/>
      <c r="G223" s="28">
        <v>0</v>
      </c>
      <c r="H223" s="29"/>
      <c r="I223" s="214"/>
    </row>
    <row r="224" spans="1:9" ht="38.25">
      <c r="A224" s="261"/>
      <c r="B224" s="259" t="s">
        <v>156</v>
      </c>
      <c r="C224" s="26" t="s">
        <v>7</v>
      </c>
      <c r="D224" s="63">
        <v>2013</v>
      </c>
      <c r="E224" s="28">
        <v>0</v>
      </c>
      <c r="F224" s="28"/>
      <c r="G224" s="28">
        <v>0</v>
      </c>
      <c r="H224" s="28"/>
      <c r="I224" s="214" t="s">
        <v>8</v>
      </c>
    </row>
    <row r="225" spans="1:12">
      <c r="A225" s="261"/>
      <c r="B225" s="217"/>
      <c r="C225" s="26" t="s">
        <v>9</v>
      </c>
      <c r="D225" s="27"/>
      <c r="E225" s="28">
        <v>1400.83</v>
      </c>
      <c r="F225" s="28"/>
      <c r="G225" s="28">
        <v>1400.83</v>
      </c>
      <c r="H225" s="28"/>
      <c r="I225" s="214"/>
    </row>
    <row r="226" spans="1:12">
      <c r="A226" s="261"/>
      <c r="B226" s="217"/>
      <c r="C226" s="26" t="s">
        <v>10</v>
      </c>
      <c r="D226" s="27"/>
      <c r="E226" s="28">
        <v>1400.83</v>
      </c>
      <c r="F226" s="28"/>
      <c r="G226" s="28">
        <v>1400.83</v>
      </c>
      <c r="H226" s="28"/>
      <c r="I226" s="214"/>
    </row>
    <row r="227" spans="1:12">
      <c r="A227" s="261"/>
      <c r="B227" s="217"/>
      <c r="C227" s="26" t="s">
        <v>11</v>
      </c>
      <c r="D227" s="27"/>
      <c r="E227" s="28">
        <v>0</v>
      </c>
      <c r="F227" s="28"/>
      <c r="G227" s="28">
        <v>0</v>
      </c>
      <c r="H227" s="28"/>
      <c r="I227" s="214"/>
    </row>
    <row r="228" spans="1:12">
      <c r="A228" s="262"/>
      <c r="B228" s="218"/>
      <c r="C228" s="26" t="s">
        <v>12</v>
      </c>
      <c r="D228" s="27"/>
      <c r="E228" s="28">
        <f>SUM(F228:H228)</f>
        <v>0</v>
      </c>
      <c r="F228" s="28"/>
      <c r="G228" s="28">
        <v>0</v>
      </c>
      <c r="H228" s="28"/>
      <c r="I228" s="214"/>
      <c r="J228" s="4" t="s">
        <v>27</v>
      </c>
    </row>
    <row r="229" spans="1:12">
      <c r="A229" s="35" t="s">
        <v>84</v>
      </c>
      <c r="B229" s="257" t="s">
        <v>85</v>
      </c>
      <c r="C229" s="257"/>
      <c r="D229" s="257"/>
      <c r="E229" s="257"/>
      <c r="F229" s="257"/>
      <c r="G229" s="257"/>
      <c r="H229" s="257"/>
      <c r="I229" s="257"/>
    </row>
    <row r="230" spans="1:12" ht="38.25">
      <c r="A230" s="215" t="s">
        <v>86</v>
      </c>
      <c r="B230" s="216" t="s">
        <v>40</v>
      </c>
      <c r="C230" s="26" t="s">
        <v>7</v>
      </c>
      <c r="D230" s="63">
        <v>2013</v>
      </c>
      <c r="E230" s="28">
        <f>SUM(F230:H230)</f>
        <v>9116</v>
      </c>
      <c r="F230" s="37"/>
      <c r="G230" s="28">
        <f>4116+5000</f>
        <v>9116</v>
      </c>
      <c r="H230" s="28"/>
      <c r="I230" s="221" t="s">
        <v>21</v>
      </c>
    </row>
    <row r="231" spans="1:12">
      <c r="A231" s="215"/>
      <c r="B231" s="225"/>
      <c r="C231" s="26" t="s">
        <v>9</v>
      </c>
      <c r="D231" s="27"/>
      <c r="E231" s="28">
        <f>SUM(F231:H231)</f>
        <v>0</v>
      </c>
      <c r="F231" s="28"/>
      <c r="G231" s="28">
        <v>0</v>
      </c>
      <c r="H231" s="28"/>
      <c r="I231" s="221"/>
    </row>
    <row r="232" spans="1:12">
      <c r="A232" s="215"/>
      <c r="B232" s="225"/>
      <c r="C232" s="26" t="s">
        <v>10</v>
      </c>
      <c r="D232" s="27"/>
      <c r="E232" s="28">
        <f>SUM(F232:H232)</f>
        <v>0</v>
      </c>
      <c r="F232" s="28"/>
      <c r="G232" s="28">
        <v>0</v>
      </c>
      <c r="H232" s="28"/>
      <c r="I232" s="221"/>
    </row>
    <row r="233" spans="1:12">
      <c r="A233" s="215"/>
      <c r="B233" s="225"/>
      <c r="C233" s="26" t="s">
        <v>11</v>
      </c>
      <c r="D233" s="27"/>
      <c r="E233" s="28">
        <f>SUM(F233:H233)</f>
        <v>0</v>
      </c>
      <c r="F233" s="37"/>
      <c r="G233" s="28">
        <v>0</v>
      </c>
      <c r="H233" s="28"/>
      <c r="I233" s="221"/>
      <c r="J233" s="4" t="s">
        <v>27</v>
      </c>
    </row>
    <row r="234" spans="1:12" ht="15" customHeight="1">
      <c r="A234" s="215"/>
      <c r="B234" s="226"/>
      <c r="C234" s="26" t="s">
        <v>12</v>
      </c>
      <c r="D234" s="27"/>
      <c r="E234" s="28">
        <f>SUM(F234:H234)</f>
        <v>0</v>
      </c>
      <c r="F234" s="28"/>
      <c r="G234" s="28">
        <v>0</v>
      </c>
      <c r="H234" s="28"/>
      <c r="I234" s="221"/>
    </row>
    <row r="235" spans="1:12" ht="43.5" hidden="1" customHeight="1" outlineLevel="1">
      <c r="A235" s="223" t="s">
        <v>201</v>
      </c>
      <c r="B235" s="216" t="s">
        <v>196</v>
      </c>
      <c r="C235" s="78" t="s">
        <v>7</v>
      </c>
      <c r="D235" s="63">
        <v>2013</v>
      </c>
      <c r="E235" s="28">
        <f t="shared" ref="E235:E239" si="30">SUM(F235:H235)</f>
        <v>0</v>
      </c>
      <c r="F235" s="37"/>
      <c r="G235" s="28">
        <f t="shared" ref="G235" si="31">SUM(H235:J235)</f>
        <v>0</v>
      </c>
      <c r="H235" s="28"/>
      <c r="I235" s="221" t="s">
        <v>26</v>
      </c>
    </row>
    <row r="236" spans="1:12" hidden="1" outlineLevel="1">
      <c r="A236" s="223"/>
      <c r="B236" s="225"/>
      <c r="C236" s="78" t="s">
        <v>9</v>
      </c>
      <c r="D236" s="27"/>
      <c r="E236" s="28">
        <f t="shared" si="30"/>
        <v>0</v>
      </c>
      <c r="F236" s="28"/>
      <c r="G236" s="28">
        <f>SUM(G237:G239)</f>
        <v>0</v>
      </c>
      <c r="H236" s="28"/>
      <c r="I236" s="221"/>
    </row>
    <row r="237" spans="1:12" hidden="1" outlineLevel="1">
      <c r="A237" s="223"/>
      <c r="B237" s="225"/>
      <c r="C237" s="78" t="s">
        <v>10</v>
      </c>
      <c r="D237" s="27"/>
      <c r="E237" s="28">
        <f t="shared" si="30"/>
        <v>0</v>
      </c>
      <c r="F237" s="28"/>
      <c r="G237" s="28">
        <f t="shared" ref="G237:G238" si="32">SUM(H237:J237)</f>
        <v>0</v>
      </c>
      <c r="H237" s="28"/>
      <c r="I237" s="221"/>
    </row>
    <row r="238" spans="1:12" hidden="1" outlineLevel="1">
      <c r="A238" s="223"/>
      <c r="B238" s="225"/>
      <c r="C238" s="78" t="s">
        <v>11</v>
      </c>
      <c r="D238" s="27"/>
      <c r="E238" s="28">
        <f t="shared" si="30"/>
        <v>0</v>
      </c>
      <c r="F238" s="37"/>
      <c r="G238" s="28">
        <f t="shared" si="32"/>
        <v>0</v>
      </c>
      <c r="H238" s="28"/>
      <c r="I238" s="221"/>
    </row>
    <row r="239" spans="1:12" ht="17.25" hidden="1" customHeight="1" outlineLevel="1">
      <c r="A239" s="223"/>
      <c r="B239" s="226"/>
      <c r="C239" s="78" t="s">
        <v>12</v>
      </c>
      <c r="D239" s="27"/>
      <c r="E239" s="28">
        <f t="shared" si="30"/>
        <v>0</v>
      </c>
      <c r="F239" s="28"/>
      <c r="G239" s="28"/>
      <c r="H239" s="28"/>
      <c r="I239" s="221"/>
      <c r="J239" s="4" t="s">
        <v>27</v>
      </c>
      <c r="L239" s="18"/>
    </row>
    <row r="240" spans="1:12" ht="12.75" customHeight="1" collapsed="1">
      <c r="A240" s="38" t="s">
        <v>87</v>
      </c>
      <c r="B240" s="258" t="s">
        <v>29</v>
      </c>
      <c r="C240" s="258"/>
      <c r="D240" s="258"/>
      <c r="E240" s="258"/>
      <c r="F240" s="258"/>
      <c r="G240" s="258"/>
      <c r="H240" s="258"/>
      <c r="I240" s="258"/>
    </row>
    <row r="241" spans="1:10" ht="39" customHeight="1">
      <c r="A241" s="223" t="s">
        <v>91</v>
      </c>
      <c r="B241" s="216" t="s">
        <v>128</v>
      </c>
      <c r="C241" s="26" t="s">
        <v>7</v>
      </c>
      <c r="D241" s="63">
        <v>2013</v>
      </c>
      <c r="E241" s="28">
        <v>4624</v>
      </c>
      <c r="F241" s="37"/>
      <c r="G241" s="28">
        <v>4624</v>
      </c>
      <c r="H241" s="28"/>
      <c r="I241" s="221" t="s">
        <v>21</v>
      </c>
    </row>
    <row r="242" spans="1:10">
      <c r="A242" s="223"/>
      <c r="B242" s="225"/>
      <c r="C242" s="26" t="s">
        <v>9</v>
      </c>
      <c r="D242" s="27"/>
      <c r="E242" s="28">
        <f>SUM(F242:H242)</f>
        <v>0</v>
      </c>
      <c r="F242" s="28"/>
      <c r="G242" s="28">
        <v>0</v>
      </c>
      <c r="H242" s="28"/>
      <c r="I242" s="221"/>
    </row>
    <row r="243" spans="1:10">
      <c r="A243" s="223"/>
      <c r="B243" s="225"/>
      <c r="C243" s="26" t="s">
        <v>10</v>
      </c>
      <c r="D243" s="27"/>
      <c r="E243" s="28">
        <f>SUM(F243:H243)</f>
        <v>0</v>
      </c>
      <c r="F243" s="28"/>
      <c r="G243" s="28">
        <v>0</v>
      </c>
      <c r="H243" s="28"/>
      <c r="I243" s="221"/>
    </row>
    <row r="244" spans="1:10">
      <c r="A244" s="223"/>
      <c r="B244" s="225"/>
      <c r="C244" s="26" t="s">
        <v>11</v>
      </c>
      <c r="D244" s="27"/>
      <c r="E244" s="28">
        <f>SUM(F244:H244)</f>
        <v>0</v>
      </c>
      <c r="F244" s="37"/>
      <c r="G244" s="28">
        <v>0</v>
      </c>
      <c r="H244" s="28"/>
      <c r="I244" s="221"/>
    </row>
    <row r="245" spans="1:10" s="15" customFormat="1">
      <c r="A245" s="223"/>
      <c r="B245" s="226"/>
      <c r="C245" s="26" t="s">
        <v>12</v>
      </c>
      <c r="D245" s="27"/>
      <c r="E245" s="28">
        <f>SUM(F245:H245)</f>
        <v>0</v>
      </c>
      <c r="F245" s="28"/>
      <c r="G245" s="28">
        <v>0</v>
      </c>
      <c r="H245" s="28"/>
      <c r="I245" s="221"/>
      <c r="J245" s="14"/>
    </row>
    <row r="246" spans="1:10" ht="37.5" customHeight="1">
      <c r="A246" s="223" t="s">
        <v>123</v>
      </c>
      <c r="B246" s="216" t="s">
        <v>129</v>
      </c>
      <c r="C246" s="26" t="s">
        <v>7</v>
      </c>
      <c r="D246" s="63">
        <v>2013</v>
      </c>
      <c r="E246" s="28">
        <v>0</v>
      </c>
      <c r="F246" s="37"/>
      <c r="G246" s="28">
        <v>0</v>
      </c>
      <c r="H246" s="28"/>
      <c r="I246" s="221" t="s">
        <v>21</v>
      </c>
    </row>
    <row r="247" spans="1:10">
      <c r="A247" s="223"/>
      <c r="B247" s="225"/>
      <c r="C247" s="26" t="s">
        <v>9</v>
      </c>
      <c r="D247" s="27"/>
      <c r="E247" s="28">
        <v>9120</v>
      </c>
      <c r="F247" s="28"/>
      <c r="G247" s="28">
        <v>9120</v>
      </c>
      <c r="H247" s="28"/>
      <c r="I247" s="221"/>
    </row>
    <row r="248" spans="1:10">
      <c r="A248" s="223"/>
      <c r="B248" s="225"/>
      <c r="C248" s="26" t="s">
        <v>10</v>
      </c>
      <c r="D248" s="27"/>
      <c r="E248" s="28">
        <v>9120</v>
      </c>
      <c r="F248" s="28"/>
      <c r="G248" s="28">
        <v>9120</v>
      </c>
      <c r="H248" s="28"/>
      <c r="I248" s="221"/>
    </row>
    <row r="249" spans="1:10">
      <c r="A249" s="223"/>
      <c r="B249" s="225"/>
      <c r="C249" s="26" t="s">
        <v>11</v>
      </c>
      <c r="D249" s="27"/>
      <c r="E249" s="28">
        <f>SUM(F249:H249)</f>
        <v>0</v>
      </c>
      <c r="F249" s="37"/>
      <c r="G249" s="28">
        <v>0</v>
      </c>
      <c r="H249" s="28"/>
      <c r="I249" s="221"/>
    </row>
    <row r="250" spans="1:10" s="15" customFormat="1">
      <c r="A250" s="223"/>
      <c r="B250" s="226"/>
      <c r="C250" s="26" t="s">
        <v>12</v>
      </c>
      <c r="D250" s="27"/>
      <c r="E250" s="28">
        <f>SUM(F250:H250)</f>
        <v>0</v>
      </c>
      <c r="F250" s="28"/>
      <c r="G250" s="28">
        <v>0</v>
      </c>
      <c r="H250" s="28"/>
      <c r="I250" s="221"/>
      <c r="J250" s="14"/>
    </row>
    <row r="251" spans="1:10" ht="20.25" customHeight="1">
      <c r="A251" s="39" t="s">
        <v>89</v>
      </c>
      <c r="B251" s="258" t="s">
        <v>88</v>
      </c>
      <c r="C251" s="258"/>
      <c r="D251" s="258"/>
      <c r="E251" s="258"/>
      <c r="F251" s="258"/>
      <c r="G251" s="258"/>
      <c r="H251" s="258"/>
      <c r="I251" s="258"/>
    </row>
    <row r="252" spans="1:10" ht="36.75" customHeight="1">
      <c r="A252" s="215" t="s">
        <v>90</v>
      </c>
      <c r="B252" s="232" t="s">
        <v>122</v>
      </c>
      <c r="C252" s="26" t="s">
        <v>7</v>
      </c>
      <c r="D252" s="63">
        <v>2013</v>
      </c>
      <c r="E252" s="28">
        <v>0</v>
      </c>
      <c r="F252" s="29"/>
      <c r="G252" s="28">
        <v>0</v>
      </c>
      <c r="H252" s="29"/>
      <c r="I252" s="214" t="s">
        <v>117</v>
      </c>
    </row>
    <row r="253" spans="1:10">
      <c r="A253" s="215"/>
      <c r="B253" s="233"/>
      <c r="C253" s="26" t="s">
        <v>9</v>
      </c>
      <c r="D253" s="27"/>
      <c r="E253" s="28">
        <f>SUM(F253:H253)</f>
        <v>0</v>
      </c>
      <c r="F253" s="29"/>
      <c r="G253" s="28">
        <v>0</v>
      </c>
      <c r="H253" s="29"/>
      <c r="I253" s="214"/>
    </row>
    <row r="254" spans="1:10">
      <c r="A254" s="215"/>
      <c r="B254" s="233"/>
      <c r="C254" s="26" t="s">
        <v>10</v>
      </c>
      <c r="D254" s="27"/>
      <c r="E254" s="28">
        <f>SUM(F254:H254)</f>
        <v>0</v>
      </c>
      <c r="F254" s="29"/>
      <c r="G254" s="28">
        <v>0</v>
      </c>
      <c r="H254" s="29"/>
      <c r="I254" s="214"/>
    </row>
    <row r="255" spans="1:10">
      <c r="A255" s="215"/>
      <c r="B255" s="233"/>
      <c r="C255" s="26" t="s">
        <v>11</v>
      </c>
      <c r="D255" s="27"/>
      <c r="E255" s="28">
        <f>SUM(F255:H255)</f>
        <v>0</v>
      </c>
      <c r="F255" s="29"/>
      <c r="G255" s="28">
        <v>0</v>
      </c>
      <c r="H255" s="29"/>
      <c r="I255" s="214"/>
    </row>
    <row r="256" spans="1:10" s="15" customFormat="1" ht="30.75" customHeight="1">
      <c r="A256" s="215"/>
      <c r="B256" s="234"/>
      <c r="C256" s="26" t="s">
        <v>12</v>
      </c>
      <c r="D256" s="27"/>
      <c r="E256" s="28">
        <f>SUM(F256:H256)</f>
        <v>0</v>
      </c>
      <c r="F256" s="29"/>
      <c r="G256" s="28">
        <v>0</v>
      </c>
      <c r="H256" s="29"/>
      <c r="I256" s="214"/>
      <c r="J256" s="14"/>
    </row>
    <row r="257" spans="1:13" ht="36.75" customHeight="1">
      <c r="A257" s="223" t="s">
        <v>121</v>
      </c>
      <c r="B257" s="216" t="s">
        <v>130</v>
      </c>
      <c r="C257" s="26" t="s">
        <v>7</v>
      </c>
      <c r="D257" s="19">
        <v>2013</v>
      </c>
      <c r="E257" s="28">
        <f>SUM(F257:H257)</f>
        <v>22216.31</v>
      </c>
      <c r="F257" s="28"/>
      <c r="G257" s="28">
        <f>изменения!I257</f>
        <v>22216.31</v>
      </c>
      <c r="H257" s="28"/>
      <c r="I257" s="221" t="s">
        <v>126</v>
      </c>
    </row>
    <row r="258" spans="1:13">
      <c r="A258" s="223"/>
      <c r="B258" s="225"/>
      <c r="C258" s="26" t="s">
        <v>9</v>
      </c>
      <c r="D258" s="24"/>
      <c r="E258" s="28">
        <f>SUM(E259:E261)</f>
        <v>0</v>
      </c>
      <c r="F258" s="28"/>
      <c r="G258" s="28">
        <f t="shared" ref="G258" si="33">SUM(G259:G261)</f>
        <v>0</v>
      </c>
      <c r="H258" s="28"/>
      <c r="I258" s="221"/>
    </row>
    <row r="259" spans="1:13">
      <c r="A259" s="223"/>
      <c r="B259" s="225"/>
      <c r="C259" s="26" t="s">
        <v>10</v>
      </c>
      <c r="D259" s="24"/>
      <c r="E259" s="28">
        <f>SUM(F259:H259)</f>
        <v>0</v>
      </c>
      <c r="F259" s="28"/>
      <c r="G259" s="28">
        <f>изменения!I259</f>
        <v>0</v>
      </c>
      <c r="H259" s="28"/>
      <c r="I259" s="221"/>
    </row>
    <row r="260" spans="1:13">
      <c r="A260" s="223"/>
      <c r="B260" s="225"/>
      <c r="C260" s="26" t="s">
        <v>11</v>
      </c>
      <c r="D260" s="24"/>
      <c r="E260" s="28">
        <f>SUM(F260:H260)</f>
        <v>0</v>
      </c>
      <c r="F260" s="28"/>
      <c r="G260" s="28">
        <f>изменения!I260</f>
        <v>0</v>
      </c>
      <c r="H260" s="28"/>
      <c r="I260" s="221"/>
    </row>
    <row r="261" spans="1:13" ht="27" customHeight="1">
      <c r="A261" s="223"/>
      <c r="B261" s="226"/>
      <c r="C261" s="26" t="s">
        <v>12</v>
      </c>
      <c r="D261" s="24"/>
      <c r="E261" s="28">
        <f>SUM(F261:H261)</f>
        <v>0</v>
      </c>
      <c r="F261" s="28"/>
      <c r="G261" s="28">
        <f>изменения!I261</f>
        <v>0</v>
      </c>
      <c r="H261" s="28"/>
      <c r="I261" s="221"/>
      <c r="J261" s="4" t="s">
        <v>28</v>
      </c>
      <c r="K261" s="4"/>
    </row>
    <row r="262" spans="1:13" s="15" customFormat="1" ht="38.25">
      <c r="A262" s="269" t="s">
        <v>161</v>
      </c>
      <c r="B262" s="232" t="s">
        <v>164</v>
      </c>
      <c r="C262" s="71" t="s">
        <v>7</v>
      </c>
      <c r="D262" s="74">
        <v>2013</v>
      </c>
      <c r="E262" s="75">
        <f>SUM(F262:H262)</f>
        <v>6368.3</v>
      </c>
      <c r="F262" s="76"/>
      <c r="G262" s="28">
        <f>изменения!I262</f>
        <v>6368.3</v>
      </c>
      <c r="H262" s="76"/>
      <c r="I262" s="246" t="s">
        <v>126</v>
      </c>
      <c r="J262" s="14"/>
    </row>
    <row r="263" spans="1:13" s="15" customFormat="1">
      <c r="A263" s="270"/>
      <c r="B263" s="233"/>
      <c r="C263" s="71" t="s">
        <v>9</v>
      </c>
      <c r="D263" s="70"/>
      <c r="E263" s="75">
        <f>SUM(E264:E266)</f>
        <v>0</v>
      </c>
      <c r="F263" s="76"/>
      <c r="G263" s="28">
        <f>изменения!I263</f>
        <v>0</v>
      </c>
      <c r="H263" s="76"/>
      <c r="I263" s="246"/>
      <c r="J263" s="14"/>
    </row>
    <row r="264" spans="1:13" s="15" customFormat="1">
      <c r="A264" s="270"/>
      <c r="B264" s="233"/>
      <c r="C264" s="71" t="s">
        <v>10</v>
      </c>
      <c r="D264" s="70"/>
      <c r="E264" s="75">
        <f>SUM(F264:H264)</f>
        <v>0</v>
      </c>
      <c r="F264" s="76"/>
      <c r="G264" s="28">
        <f>изменения!I264</f>
        <v>0</v>
      </c>
      <c r="H264" s="76"/>
      <c r="I264" s="246"/>
      <c r="J264" s="14"/>
    </row>
    <row r="265" spans="1:13" s="15" customFormat="1">
      <c r="A265" s="270"/>
      <c r="B265" s="233"/>
      <c r="C265" s="71" t="s">
        <v>11</v>
      </c>
      <c r="D265" s="70"/>
      <c r="E265" s="75">
        <f t="shared" ref="E265:E266" si="34">SUM(F265:H265)</f>
        <v>0</v>
      </c>
      <c r="F265" s="76"/>
      <c r="G265" s="28">
        <f>изменения!I265</f>
        <v>0</v>
      </c>
      <c r="H265" s="76"/>
      <c r="I265" s="246"/>
      <c r="J265" s="14"/>
    </row>
    <row r="266" spans="1:13" s="15" customFormat="1">
      <c r="A266" s="271"/>
      <c r="B266" s="234"/>
      <c r="C266" s="71" t="s">
        <v>12</v>
      </c>
      <c r="D266" s="70"/>
      <c r="E266" s="75">
        <f t="shared" si="34"/>
        <v>0</v>
      </c>
      <c r="F266" s="76"/>
      <c r="G266" s="28">
        <f>изменения!I266</f>
        <v>0</v>
      </c>
      <c r="H266" s="76"/>
      <c r="I266" s="246"/>
      <c r="J266" s="14"/>
    </row>
    <row r="267" spans="1:13" ht="38.25">
      <c r="A267" s="266" t="s">
        <v>200</v>
      </c>
      <c r="B267" s="232" t="s">
        <v>162</v>
      </c>
      <c r="C267" s="71" t="s">
        <v>7</v>
      </c>
      <c r="D267" s="74">
        <v>2013</v>
      </c>
      <c r="E267" s="75">
        <f t="shared" ref="E267:E271" si="35">SUM(F267:H267)</f>
        <v>4650.6400000000003</v>
      </c>
      <c r="F267" s="76"/>
      <c r="G267" s="28">
        <f>изменения!I267</f>
        <v>4650.6400000000003</v>
      </c>
      <c r="H267" s="76"/>
      <c r="I267" s="246" t="s">
        <v>126</v>
      </c>
      <c r="K267" s="133"/>
    </row>
    <row r="268" spans="1:13">
      <c r="A268" s="267"/>
      <c r="B268" s="233"/>
      <c r="C268" s="71" t="s">
        <v>9</v>
      </c>
      <c r="D268" s="70"/>
      <c r="E268" s="75">
        <f t="shared" si="35"/>
        <v>0</v>
      </c>
      <c r="F268" s="76"/>
      <c r="G268" s="75">
        <v>0</v>
      </c>
      <c r="H268" s="76"/>
      <c r="I268" s="246"/>
    </row>
    <row r="269" spans="1:13">
      <c r="A269" s="267"/>
      <c r="B269" s="233"/>
      <c r="C269" s="71" t="s">
        <v>10</v>
      </c>
      <c r="D269" s="70"/>
      <c r="E269" s="75">
        <f t="shared" si="35"/>
        <v>0</v>
      </c>
      <c r="F269" s="76"/>
      <c r="G269" s="28">
        <f>изменения!I269</f>
        <v>0</v>
      </c>
      <c r="H269" s="76"/>
      <c r="I269" s="246"/>
    </row>
    <row r="270" spans="1:13">
      <c r="A270" s="267"/>
      <c r="B270" s="233"/>
      <c r="C270" s="71" t="s">
        <v>11</v>
      </c>
      <c r="D270" s="70"/>
      <c r="E270" s="75">
        <f t="shared" si="35"/>
        <v>0</v>
      </c>
      <c r="F270" s="76"/>
      <c r="G270" s="28">
        <f>изменения!I270</f>
        <v>0</v>
      </c>
      <c r="H270" s="76"/>
      <c r="I270" s="246"/>
    </row>
    <row r="271" spans="1:13" ht="18" customHeight="1">
      <c r="A271" s="268"/>
      <c r="B271" s="234"/>
      <c r="C271" s="206" t="s">
        <v>12</v>
      </c>
      <c r="D271" s="205"/>
      <c r="E271" s="75">
        <f t="shared" si="35"/>
        <v>0</v>
      </c>
      <c r="F271" s="76"/>
      <c r="G271" s="28">
        <f>изменения!I271</f>
        <v>0</v>
      </c>
      <c r="H271" s="76"/>
      <c r="I271" s="246"/>
      <c r="L271" s="2" t="s">
        <v>238</v>
      </c>
      <c r="M271" s="2" t="s">
        <v>239</v>
      </c>
    </row>
    <row r="272" spans="1:13" ht="37.5" customHeight="1">
      <c r="A272" s="223"/>
      <c r="B272" s="257" t="s">
        <v>30</v>
      </c>
      <c r="C272" s="31" t="s">
        <v>7</v>
      </c>
      <c r="D272" s="213"/>
      <c r="E272" s="327">
        <f>SUM(F272:H272)</f>
        <v>553425</v>
      </c>
      <c r="F272" s="327">
        <f>F267+F262+F257+F252+F246+F241+F230+F214+F209+F204+F235+F198+F193+F188+F183+F177+F172+F166+F161+F156+F136+F130+F125</f>
        <v>0</v>
      </c>
      <c r="G272" s="327">
        <f>G267+G262+G257+G252+G246+G241+G230+G214+G209+G204+G235+G198+G193+G188+G183+G177+G172+G166+G161+G156+G136+G130+G125</f>
        <v>553425</v>
      </c>
      <c r="H272" s="327">
        <f>H267+H262+H257+H252+H246+H241+H230+H214+H209+H204+H235+H198+H193+H188+H183+H177+H172+H166+H161+H156+H136+H130+H125</f>
        <v>0</v>
      </c>
      <c r="I272" s="328"/>
      <c r="K272" s="2" t="b">
        <f>G272=изменения!I272</f>
        <v>1</v>
      </c>
      <c r="L272" s="116">
        <f>553425</f>
        <v>553425</v>
      </c>
      <c r="M272" s="117">
        <f>G272-L272</f>
        <v>0</v>
      </c>
    </row>
    <row r="273" spans="1:13">
      <c r="A273" s="223"/>
      <c r="B273" s="222"/>
      <c r="C273" s="31" t="s">
        <v>9</v>
      </c>
      <c r="D273" s="213"/>
      <c r="E273" s="327">
        <f t="shared" ref="E273:H273" si="36">SUM(E274:E276)</f>
        <v>297792.40999999997</v>
      </c>
      <c r="F273" s="327">
        <f t="shared" si="36"/>
        <v>0</v>
      </c>
      <c r="G273" s="327">
        <f t="shared" si="36"/>
        <v>297792.40999999997</v>
      </c>
      <c r="H273" s="327">
        <f t="shared" si="36"/>
        <v>0</v>
      </c>
      <c r="I273" s="328"/>
      <c r="K273" s="2" t="b">
        <f>G273=изменения!I273</f>
        <v>1</v>
      </c>
      <c r="L273" s="116">
        <f>SUM(L274:L276)</f>
        <v>297792.40999999997</v>
      </c>
      <c r="M273" s="117">
        <f>SUM(M274:M276)</f>
        <v>0</v>
      </c>
    </row>
    <row r="274" spans="1:13" ht="12.75" customHeight="1">
      <c r="A274" s="223"/>
      <c r="B274" s="222"/>
      <c r="C274" s="31" t="s">
        <v>10</v>
      </c>
      <c r="D274" s="213"/>
      <c r="E274" s="58">
        <f>SUM(F274:H274)</f>
        <v>15191.83</v>
      </c>
      <c r="F274" s="58">
        <f t="shared" ref="F274:H276" si="37">F269+F264+F259+F254+F248+F243+F232+F216+F211+F206+F237+F200+F195+F190+F185+F179+F174+F168+F163+F158+F138+F132+F127</f>
        <v>0</v>
      </c>
      <c r="G274" s="58">
        <f t="shared" si="37"/>
        <v>15191.83</v>
      </c>
      <c r="H274" s="58">
        <f t="shared" si="37"/>
        <v>0</v>
      </c>
      <c r="I274" s="328"/>
      <c r="K274" s="2" t="b">
        <f>G274=изменения!I274</f>
        <v>1</v>
      </c>
      <c r="L274" s="116">
        <v>15191.83</v>
      </c>
      <c r="M274" s="117">
        <f>G274-L274</f>
        <v>0</v>
      </c>
    </row>
    <row r="275" spans="1:13">
      <c r="A275" s="223"/>
      <c r="B275" s="222"/>
      <c r="C275" s="31" t="s">
        <v>11</v>
      </c>
      <c r="D275" s="213"/>
      <c r="E275" s="58">
        <f t="shared" ref="E275:E276" si="38">SUM(F275:H275)</f>
        <v>10600.58</v>
      </c>
      <c r="F275" s="58">
        <f t="shared" si="37"/>
        <v>0</v>
      </c>
      <c r="G275" s="58">
        <f t="shared" si="37"/>
        <v>10600.58</v>
      </c>
      <c r="H275" s="58">
        <f t="shared" si="37"/>
        <v>0</v>
      </c>
      <c r="I275" s="328"/>
      <c r="K275" s="2" t="b">
        <f>G275=изменения!I275</f>
        <v>1</v>
      </c>
      <c r="L275" s="116">
        <v>10600.58</v>
      </c>
      <c r="M275" s="117">
        <f>G275-L275</f>
        <v>0</v>
      </c>
    </row>
    <row r="276" spans="1:13">
      <c r="A276" s="223"/>
      <c r="B276" s="222"/>
      <c r="C276" s="31" t="s">
        <v>12</v>
      </c>
      <c r="D276" s="213"/>
      <c r="E276" s="58">
        <f t="shared" si="38"/>
        <v>272000</v>
      </c>
      <c r="F276" s="58">
        <f t="shared" si="37"/>
        <v>0</v>
      </c>
      <c r="G276" s="58">
        <f t="shared" si="37"/>
        <v>272000</v>
      </c>
      <c r="H276" s="58">
        <f t="shared" si="37"/>
        <v>0</v>
      </c>
      <c r="I276" s="328"/>
      <c r="K276" s="2" t="b">
        <f>G276=изменения!I276</f>
        <v>1</v>
      </c>
      <c r="L276" s="116">
        <v>272000</v>
      </c>
      <c r="M276" s="117">
        <f>G276-L276</f>
        <v>0</v>
      </c>
    </row>
    <row r="277" spans="1:13" ht="18.75" customHeight="1">
      <c r="A277" s="40" t="s">
        <v>92</v>
      </c>
      <c r="B277" s="265" t="s">
        <v>93</v>
      </c>
      <c r="C277" s="265"/>
      <c r="D277" s="265"/>
      <c r="E277" s="265"/>
      <c r="F277" s="265"/>
      <c r="G277" s="265"/>
      <c r="H277" s="265"/>
      <c r="I277" s="265"/>
    </row>
    <row r="278" spans="1:13" ht="20.25" customHeight="1">
      <c r="A278" s="41" t="s">
        <v>94</v>
      </c>
      <c r="B278" s="265" t="s">
        <v>95</v>
      </c>
      <c r="C278" s="265"/>
      <c r="D278" s="265"/>
      <c r="E278" s="265"/>
      <c r="F278" s="265"/>
      <c r="G278" s="265"/>
      <c r="H278" s="265"/>
      <c r="I278" s="265"/>
    </row>
    <row r="279" spans="1:13" ht="38.25">
      <c r="A279" s="223" t="s">
        <v>96</v>
      </c>
      <c r="B279" s="216" t="s">
        <v>97</v>
      </c>
      <c r="C279" s="136" t="s">
        <v>7</v>
      </c>
      <c r="D279" s="63">
        <v>2014</v>
      </c>
      <c r="E279" s="29">
        <v>70000</v>
      </c>
      <c r="F279" s="28"/>
      <c r="G279" s="28"/>
      <c r="H279" s="28">
        <v>70000</v>
      </c>
      <c r="I279" s="221" t="s">
        <v>31</v>
      </c>
    </row>
    <row r="280" spans="1:13">
      <c r="A280" s="223"/>
      <c r="B280" s="217"/>
      <c r="C280" s="26" t="s">
        <v>9</v>
      </c>
      <c r="D280" s="27"/>
      <c r="E280" s="29">
        <f>SUM(F280:H280)</f>
        <v>0</v>
      </c>
      <c r="F280" s="28"/>
      <c r="G280" s="28"/>
      <c r="H280" s="28">
        <v>0</v>
      </c>
      <c r="I280" s="221"/>
    </row>
    <row r="281" spans="1:13">
      <c r="A281" s="223"/>
      <c r="B281" s="217"/>
      <c r="C281" s="26" t="s">
        <v>10</v>
      </c>
      <c r="D281" s="27"/>
      <c r="E281" s="29">
        <f>SUM(F281:H281)</f>
        <v>0</v>
      </c>
      <c r="F281" s="28"/>
      <c r="G281" s="28"/>
      <c r="H281" s="28">
        <v>0</v>
      </c>
      <c r="I281" s="221"/>
    </row>
    <row r="282" spans="1:13">
      <c r="A282" s="223"/>
      <c r="B282" s="217"/>
      <c r="C282" s="26" t="s">
        <v>11</v>
      </c>
      <c r="D282" s="27"/>
      <c r="E282" s="29">
        <f>SUM(F282:H282)</f>
        <v>0</v>
      </c>
      <c r="F282" s="28"/>
      <c r="G282" s="28"/>
      <c r="H282" s="28">
        <v>0</v>
      </c>
      <c r="I282" s="221"/>
    </row>
    <row r="283" spans="1:13">
      <c r="A283" s="223"/>
      <c r="B283" s="218"/>
      <c r="C283" s="26" t="s">
        <v>12</v>
      </c>
      <c r="D283" s="27"/>
      <c r="E283" s="29">
        <f>SUM(F283:H283)</f>
        <v>0</v>
      </c>
      <c r="F283" s="28"/>
      <c r="G283" s="28"/>
      <c r="H283" s="28">
        <v>0</v>
      </c>
      <c r="I283" s="221"/>
    </row>
    <row r="284" spans="1:13" s="15" customFormat="1">
      <c r="A284" s="39" t="s">
        <v>98</v>
      </c>
      <c r="B284" s="264" t="s">
        <v>99</v>
      </c>
      <c r="C284" s="264"/>
      <c r="D284" s="264"/>
      <c r="E284" s="264"/>
      <c r="F284" s="264"/>
      <c r="G284" s="264"/>
      <c r="H284" s="264"/>
      <c r="I284" s="264"/>
      <c r="J284" s="14"/>
    </row>
    <row r="285" spans="1:13" s="54" customFormat="1" ht="38.25" customHeight="1">
      <c r="A285" s="223" t="s">
        <v>100</v>
      </c>
      <c r="B285" s="216" t="s">
        <v>124</v>
      </c>
      <c r="C285" s="56" t="s">
        <v>7</v>
      </c>
      <c r="D285" s="63">
        <v>2014</v>
      </c>
      <c r="E285" s="29">
        <v>110000</v>
      </c>
      <c r="F285" s="28"/>
      <c r="G285" s="28"/>
      <c r="H285" s="28">
        <v>110000</v>
      </c>
      <c r="I285" s="221" t="s">
        <v>24</v>
      </c>
      <c r="J285" s="53"/>
      <c r="K285" s="2"/>
      <c r="L285" s="2"/>
    </row>
    <row r="286" spans="1:13" s="54" customFormat="1">
      <c r="A286" s="223"/>
      <c r="B286" s="225"/>
      <c r="C286" s="56" t="s">
        <v>9</v>
      </c>
      <c r="D286" s="27"/>
      <c r="E286" s="29">
        <f>SUM(F286:H286)</f>
        <v>0</v>
      </c>
      <c r="F286" s="28"/>
      <c r="G286" s="28"/>
      <c r="H286" s="28">
        <v>0</v>
      </c>
      <c r="I286" s="221"/>
      <c r="J286" s="53"/>
      <c r="K286" s="2"/>
      <c r="L286" s="2"/>
    </row>
    <row r="287" spans="1:13" s="54" customFormat="1">
      <c r="A287" s="223"/>
      <c r="B287" s="225"/>
      <c r="C287" s="56" t="s">
        <v>10</v>
      </c>
      <c r="D287" s="27"/>
      <c r="E287" s="29">
        <f t="shared" ref="E287:E289" si="39">SUM(F287:H287)</f>
        <v>0</v>
      </c>
      <c r="F287" s="28"/>
      <c r="G287" s="28"/>
      <c r="H287" s="29">
        <f t="shared" ref="H287:H289" si="40">SUM(I287:K287)</f>
        <v>0</v>
      </c>
      <c r="I287" s="221"/>
      <c r="J287" s="53"/>
      <c r="K287" s="2"/>
      <c r="L287" s="2"/>
    </row>
    <row r="288" spans="1:13" s="54" customFormat="1">
      <c r="A288" s="223"/>
      <c r="B288" s="225"/>
      <c r="C288" s="56" t="s">
        <v>11</v>
      </c>
      <c r="D288" s="27"/>
      <c r="E288" s="29">
        <f t="shared" si="39"/>
        <v>0</v>
      </c>
      <c r="F288" s="28"/>
      <c r="G288" s="28"/>
      <c r="H288" s="29">
        <f t="shared" si="40"/>
        <v>0</v>
      </c>
      <c r="I288" s="221"/>
      <c r="J288" s="53"/>
      <c r="K288" s="2"/>
      <c r="L288" s="2"/>
    </row>
    <row r="289" spans="1:12" s="54" customFormat="1">
      <c r="A289" s="223"/>
      <c r="B289" s="226"/>
      <c r="C289" s="56" t="s">
        <v>12</v>
      </c>
      <c r="D289" s="27"/>
      <c r="E289" s="29">
        <f t="shared" si="39"/>
        <v>0</v>
      </c>
      <c r="F289" s="28"/>
      <c r="G289" s="28"/>
      <c r="H289" s="29">
        <f t="shared" si="40"/>
        <v>0</v>
      </c>
      <c r="I289" s="221"/>
      <c r="J289" s="53"/>
      <c r="K289" s="2"/>
      <c r="L289" s="2"/>
    </row>
    <row r="290" spans="1:12" s="54" customFormat="1" ht="38.25">
      <c r="A290" s="223" t="s">
        <v>101</v>
      </c>
      <c r="B290" s="254" t="s">
        <v>157</v>
      </c>
      <c r="C290" s="57" t="s">
        <v>7</v>
      </c>
      <c r="D290" s="63">
        <v>2014</v>
      </c>
      <c r="E290" s="29">
        <v>120000</v>
      </c>
      <c r="F290" s="28"/>
      <c r="G290" s="28"/>
      <c r="H290" s="28">
        <v>120000</v>
      </c>
      <c r="I290" s="221" t="s">
        <v>24</v>
      </c>
      <c r="J290" s="53"/>
      <c r="K290" s="2"/>
      <c r="L290" s="2"/>
    </row>
    <row r="291" spans="1:12" s="54" customFormat="1">
      <c r="A291" s="223"/>
      <c r="B291" s="255"/>
      <c r="C291" s="57" t="s">
        <v>9</v>
      </c>
      <c r="D291" s="27"/>
      <c r="E291" s="29">
        <f>SUM(F291:H291)</f>
        <v>0</v>
      </c>
      <c r="F291" s="28"/>
      <c r="G291" s="28"/>
      <c r="H291" s="28">
        <v>0</v>
      </c>
      <c r="I291" s="221"/>
      <c r="J291" s="53"/>
      <c r="K291" s="2"/>
      <c r="L291" s="2"/>
    </row>
    <row r="292" spans="1:12" s="54" customFormat="1">
      <c r="A292" s="223"/>
      <c r="B292" s="255"/>
      <c r="C292" s="57" t="s">
        <v>10</v>
      </c>
      <c r="D292" s="27"/>
      <c r="E292" s="29">
        <f t="shared" ref="E292:E294" si="41">SUM(F292:H292)</f>
        <v>0</v>
      </c>
      <c r="F292" s="28"/>
      <c r="G292" s="28"/>
      <c r="H292" s="29">
        <f t="shared" ref="H292:H298" si="42">SUM(I292:K292)</f>
        <v>0</v>
      </c>
      <c r="I292" s="221"/>
      <c r="J292" s="53"/>
      <c r="K292" s="2"/>
      <c r="L292" s="2"/>
    </row>
    <row r="293" spans="1:12" s="54" customFormat="1">
      <c r="A293" s="223"/>
      <c r="B293" s="255"/>
      <c r="C293" s="57" t="s">
        <v>11</v>
      </c>
      <c r="D293" s="27"/>
      <c r="E293" s="29">
        <f t="shared" si="41"/>
        <v>0</v>
      </c>
      <c r="F293" s="28"/>
      <c r="G293" s="28"/>
      <c r="H293" s="29">
        <f t="shared" si="42"/>
        <v>0</v>
      </c>
      <c r="I293" s="221"/>
      <c r="J293" s="53"/>
      <c r="K293" s="2"/>
      <c r="L293" s="2"/>
    </row>
    <row r="294" spans="1:12" s="54" customFormat="1">
      <c r="A294" s="223"/>
      <c r="B294" s="256"/>
      <c r="C294" s="57" t="s">
        <v>12</v>
      </c>
      <c r="D294" s="27"/>
      <c r="E294" s="29">
        <f t="shared" si="41"/>
        <v>0</v>
      </c>
      <c r="F294" s="28"/>
      <c r="G294" s="28"/>
      <c r="H294" s="29">
        <f t="shared" si="42"/>
        <v>0</v>
      </c>
      <c r="I294" s="221"/>
      <c r="J294" s="53"/>
      <c r="K294" s="2"/>
      <c r="L294" s="2"/>
    </row>
    <row r="295" spans="1:12" s="54" customFormat="1" ht="38.25">
      <c r="A295" s="223" t="s">
        <v>142</v>
      </c>
      <c r="B295" s="216" t="s">
        <v>143</v>
      </c>
      <c r="C295" s="57" t="s">
        <v>7</v>
      </c>
      <c r="D295" s="63">
        <v>2014</v>
      </c>
      <c r="E295" s="29">
        <f t="shared" ref="E295" si="43">SUM(F295:H295)</f>
        <v>0</v>
      </c>
      <c r="F295" s="28"/>
      <c r="G295" s="28"/>
      <c r="H295" s="29">
        <f t="shared" si="42"/>
        <v>0</v>
      </c>
      <c r="I295" s="221" t="s">
        <v>31</v>
      </c>
      <c r="J295" s="53"/>
      <c r="K295" s="2"/>
      <c r="L295" s="2"/>
    </row>
    <row r="296" spans="1:12" s="54" customFormat="1">
      <c r="A296" s="223"/>
      <c r="B296" s="225"/>
      <c r="C296" s="57" t="s">
        <v>9</v>
      </c>
      <c r="D296" s="27"/>
      <c r="E296" s="29">
        <f t="shared" ref="E296:E319" si="44">SUM(F296:H296)</f>
        <v>255000</v>
      </c>
      <c r="F296" s="28"/>
      <c r="G296" s="28"/>
      <c r="H296" s="28">
        <v>255000</v>
      </c>
      <c r="I296" s="221"/>
      <c r="J296" s="53"/>
      <c r="K296" s="2"/>
      <c r="L296" s="2"/>
    </row>
    <row r="297" spans="1:12" s="54" customFormat="1">
      <c r="A297" s="223"/>
      <c r="B297" s="225"/>
      <c r="C297" s="57" t="s">
        <v>10</v>
      </c>
      <c r="D297" s="27"/>
      <c r="E297" s="29">
        <f t="shared" si="44"/>
        <v>0</v>
      </c>
      <c r="F297" s="28"/>
      <c r="G297" s="28"/>
      <c r="H297" s="29">
        <f t="shared" si="42"/>
        <v>0</v>
      </c>
      <c r="I297" s="221"/>
      <c r="J297" s="53"/>
      <c r="K297" s="2"/>
      <c r="L297" s="2"/>
    </row>
    <row r="298" spans="1:12" s="54" customFormat="1">
      <c r="A298" s="223"/>
      <c r="B298" s="225"/>
      <c r="C298" s="57" t="s">
        <v>11</v>
      </c>
      <c r="D298" s="27"/>
      <c r="E298" s="29">
        <f t="shared" si="44"/>
        <v>0</v>
      </c>
      <c r="F298" s="28"/>
      <c r="G298" s="28"/>
      <c r="H298" s="29">
        <f t="shared" si="42"/>
        <v>0</v>
      </c>
      <c r="I298" s="221"/>
      <c r="J298" s="53"/>
      <c r="K298" s="2"/>
      <c r="L298" s="2"/>
    </row>
    <row r="299" spans="1:12" s="54" customFormat="1">
      <c r="A299" s="223"/>
      <c r="B299" s="226"/>
      <c r="C299" s="57" t="s">
        <v>12</v>
      </c>
      <c r="D299" s="27"/>
      <c r="E299" s="29">
        <f t="shared" si="44"/>
        <v>255000</v>
      </c>
      <c r="F299" s="28"/>
      <c r="G299" s="28"/>
      <c r="H299" s="28">
        <v>255000</v>
      </c>
      <c r="I299" s="221"/>
      <c r="J299" s="53"/>
      <c r="K299" s="2"/>
      <c r="L299" s="2"/>
    </row>
    <row r="300" spans="1:12" s="54" customFormat="1" ht="38.25">
      <c r="A300" s="223" t="s">
        <v>144</v>
      </c>
      <c r="B300" s="216" t="s">
        <v>145</v>
      </c>
      <c r="C300" s="57" t="s">
        <v>7</v>
      </c>
      <c r="D300" s="63">
        <v>2014</v>
      </c>
      <c r="E300" s="29">
        <f t="shared" si="44"/>
        <v>0</v>
      </c>
      <c r="F300" s="28"/>
      <c r="G300" s="28"/>
      <c r="H300" s="29">
        <f t="shared" ref="H300:H303" si="45">SUM(I300:K300)</f>
        <v>0</v>
      </c>
      <c r="I300" s="221" t="s">
        <v>26</v>
      </c>
      <c r="J300" s="53"/>
      <c r="K300" s="2"/>
      <c r="L300" s="2"/>
    </row>
    <row r="301" spans="1:12" s="54" customFormat="1">
      <c r="A301" s="223"/>
      <c r="B301" s="217"/>
      <c r="C301" s="57" t="s">
        <v>9</v>
      </c>
      <c r="D301" s="27"/>
      <c r="E301" s="29">
        <f t="shared" si="44"/>
        <v>100000</v>
      </c>
      <c r="F301" s="28"/>
      <c r="G301" s="28"/>
      <c r="H301" s="28">
        <v>100000</v>
      </c>
      <c r="I301" s="221"/>
      <c r="J301" s="53"/>
      <c r="K301" s="2"/>
      <c r="L301" s="2"/>
    </row>
    <row r="302" spans="1:12" s="54" customFormat="1">
      <c r="A302" s="223"/>
      <c r="B302" s="217"/>
      <c r="C302" s="57" t="s">
        <v>10</v>
      </c>
      <c r="D302" s="27"/>
      <c r="E302" s="29">
        <f t="shared" si="44"/>
        <v>0</v>
      </c>
      <c r="F302" s="28"/>
      <c r="G302" s="28"/>
      <c r="H302" s="29">
        <f t="shared" si="45"/>
        <v>0</v>
      </c>
      <c r="I302" s="221"/>
      <c r="J302" s="53"/>
      <c r="K302" s="2"/>
      <c r="L302" s="2"/>
    </row>
    <row r="303" spans="1:12" s="54" customFormat="1">
      <c r="A303" s="223"/>
      <c r="B303" s="217"/>
      <c r="C303" s="57" t="s">
        <v>11</v>
      </c>
      <c r="D303" s="27"/>
      <c r="E303" s="29">
        <f t="shared" si="44"/>
        <v>0</v>
      </c>
      <c r="F303" s="28"/>
      <c r="G303" s="28"/>
      <c r="H303" s="29">
        <f t="shared" si="45"/>
        <v>0</v>
      </c>
      <c r="I303" s="221"/>
      <c r="J303" s="53"/>
      <c r="K303" s="2"/>
      <c r="L303" s="2"/>
    </row>
    <row r="304" spans="1:12" s="54" customFormat="1">
      <c r="A304" s="223"/>
      <c r="B304" s="218"/>
      <c r="C304" s="57" t="s">
        <v>12</v>
      </c>
      <c r="D304" s="27"/>
      <c r="E304" s="29">
        <f t="shared" si="44"/>
        <v>100000</v>
      </c>
      <c r="F304" s="28"/>
      <c r="G304" s="28"/>
      <c r="H304" s="28">
        <v>100000</v>
      </c>
      <c r="I304" s="221"/>
      <c r="J304" s="53"/>
      <c r="K304" s="2"/>
      <c r="L304" s="2"/>
    </row>
    <row r="305" spans="1:12" s="54" customFormat="1" ht="38.25">
      <c r="A305" s="223" t="s">
        <v>146</v>
      </c>
      <c r="B305" s="216" t="s">
        <v>147</v>
      </c>
      <c r="C305" s="57" t="s">
        <v>7</v>
      </c>
      <c r="D305" s="63">
        <v>2014</v>
      </c>
      <c r="E305" s="29">
        <f t="shared" si="44"/>
        <v>0</v>
      </c>
      <c r="F305" s="37"/>
      <c r="G305" s="28"/>
      <c r="H305" s="29">
        <f>SUM(I305:K305)</f>
        <v>0</v>
      </c>
      <c r="I305" s="221" t="s">
        <v>24</v>
      </c>
      <c r="J305" s="53"/>
      <c r="K305" s="2"/>
      <c r="L305" s="2"/>
    </row>
    <row r="306" spans="1:12" s="54" customFormat="1">
      <c r="A306" s="223"/>
      <c r="B306" s="225"/>
      <c r="C306" s="57" t="s">
        <v>9</v>
      </c>
      <c r="D306" s="27"/>
      <c r="E306" s="29">
        <f t="shared" si="44"/>
        <v>160000</v>
      </c>
      <c r="F306" s="28"/>
      <c r="G306" s="28"/>
      <c r="H306" s="28">
        <v>160000</v>
      </c>
      <c r="I306" s="221"/>
      <c r="J306" s="53"/>
      <c r="K306" s="2"/>
      <c r="L306" s="2"/>
    </row>
    <row r="307" spans="1:12" s="54" customFormat="1">
      <c r="A307" s="223"/>
      <c r="B307" s="225"/>
      <c r="C307" s="57" t="s">
        <v>10</v>
      </c>
      <c r="D307" s="27"/>
      <c r="E307" s="29">
        <f t="shared" si="44"/>
        <v>0</v>
      </c>
      <c r="F307" s="28"/>
      <c r="G307" s="28"/>
      <c r="H307" s="29">
        <f t="shared" ref="H307:H308" si="46">SUM(I307:K307)</f>
        <v>0</v>
      </c>
      <c r="I307" s="221"/>
      <c r="J307" s="53"/>
      <c r="K307" s="2"/>
      <c r="L307" s="2"/>
    </row>
    <row r="308" spans="1:12" s="54" customFormat="1">
      <c r="A308" s="223"/>
      <c r="B308" s="225"/>
      <c r="C308" s="57" t="s">
        <v>11</v>
      </c>
      <c r="D308" s="27"/>
      <c r="E308" s="29">
        <f t="shared" si="44"/>
        <v>0</v>
      </c>
      <c r="F308" s="28"/>
      <c r="G308" s="28"/>
      <c r="H308" s="29">
        <f t="shared" si="46"/>
        <v>0</v>
      </c>
      <c r="I308" s="221"/>
      <c r="J308" s="53"/>
      <c r="K308" s="2"/>
      <c r="L308" s="2"/>
    </row>
    <row r="309" spans="1:12" s="54" customFormat="1">
      <c r="A309" s="223"/>
      <c r="B309" s="226"/>
      <c r="C309" s="57" t="s">
        <v>12</v>
      </c>
      <c r="D309" s="27"/>
      <c r="E309" s="29">
        <f t="shared" si="44"/>
        <v>160000</v>
      </c>
      <c r="F309" s="28"/>
      <c r="G309" s="28"/>
      <c r="H309" s="28">
        <v>160000</v>
      </c>
      <c r="I309" s="221"/>
      <c r="J309" s="53"/>
      <c r="K309" s="2"/>
      <c r="L309" s="2"/>
    </row>
    <row r="310" spans="1:12" s="54" customFormat="1" ht="38.25">
      <c r="A310" s="223" t="s">
        <v>148</v>
      </c>
      <c r="B310" s="216" t="s">
        <v>149</v>
      </c>
      <c r="C310" s="57" t="s">
        <v>7</v>
      </c>
      <c r="D310" s="63">
        <v>2014</v>
      </c>
      <c r="E310" s="29">
        <f t="shared" si="44"/>
        <v>0</v>
      </c>
      <c r="F310" s="37"/>
      <c r="G310" s="28"/>
      <c r="H310" s="29">
        <f>SUM(I310:K310)</f>
        <v>0</v>
      </c>
      <c r="I310" s="221" t="s">
        <v>26</v>
      </c>
      <c r="J310" s="53"/>
      <c r="K310" s="2"/>
      <c r="L310" s="2"/>
    </row>
    <row r="311" spans="1:12" s="54" customFormat="1">
      <c r="A311" s="223"/>
      <c r="B311" s="225"/>
      <c r="C311" s="57" t="s">
        <v>9</v>
      </c>
      <c r="D311" s="27"/>
      <c r="E311" s="29">
        <f t="shared" si="44"/>
        <v>150000</v>
      </c>
      <c r="F311" s="28"/>
      <c r="G311" s="28"/>
      <c r="H311" s="28">
        <v>150000</v>
      </c>
      <c r="I311" s="221"/>
      <c r="J311" s="53"/>
      <c r="K311" s="2"/>
      <c r="L311" s="2"/>
    </row>
    <row r="312" spans="1:12" s="54" customFormat="1">
      <c r="A312" s="223"/>
      <c r="B312" s="225"/>
      <c r="C312" s="57" t="s">
        <v>10</v>
      </c>
      <c r="D312" s="27"/>
      <c r="E312" s="29">
        <f t="shared" si="44"/>
        <v>0</v>
      </c>
      <c r="F312" s="28"/>
      <c r="G312" s="28"/>
      <c r="H312" s="29">
        <f t="shared" ref="H312:H313" si="47">SUM(I312:K312)</f>
        <v>0</v>
      </c>
      <c r="I312" s="221"/>
      <c r="J312" s="53"/>
      <c r="K312" s="2"/>
      <c r="L312" s="2"/>
    </row>
    <row r="313" spans="1:12" s="54" customFormat="1">
      <c r="A313" s="223"/>
      <c r="B313" s="225"/>
      <c r="C313" s="57" t="s">
        <v>11</v>
      </c>
      <c r="D313" s="27"/>
      <c r="E313" s="29">
        <f t="shared" si="44"/>
        <v>0</v>
      </c>
      <c r="F313" s="37"/>
      <c r="G313" s="28"/>
      <c r="H313" s="29">
        <f t="shared" si="47"/>
        <v>0</v>
      </c>
      <c r="I313" s="221"/>
      <c r="J313" s="53"/>
      <c r="K313" s="2"/>
      <c r="L313" s="2"/>
    </row>
    <row r="314" spans="1:12" s="54" customFormat="1">
      <c r="A314" s="223"/>
      <c r="B314" s="226"/>
      <c r="C314" s="57" t="s">
        <v>12</v>
      </c>
      <c r="D314" s="27"/>
      <c r="E314" s="29">
        <f t="shared" si="44"/>
        <v>150000</v>
      </c>
      <c r="F314" s="28"/>
      <c r="G314" s="28"/>
      <c r="H314" s="28">
        <v>150000</v>
      </c>
      <c r="I314" s="221"/>
      <c r="J314" s="53"/>
      <c r="K314" s="2"/>
      <c r="L314" s="2"/>
    </row>
    <row r="315" spans="1:12" s="54" customFormat="1" ht="38.25" customHeight="1">
      <c r="A315" s="223" t="s">
        <v>150</v>
      </c>
      <c r="B315" s="216" t="s">
        <v>151</v>
      </c>
      <c r="C315" s="57" t="s">
        <v>7</v>
      </c>
      <c r="D315" s="63">
        <v>2014</v>
      </c>
      <c r="E315" s="29">
        <f t="shared" si="44"/>
        <v>0</v>
      </c>
      <c r="F315" s="28"/>
      <c r="G315" s="28"/>
      <c r="H315" s="29">
        <f>SUM(I315:K315)</f>
        <v>0</v>
      </c>
      <c r="I315" s="221" t="s">
        <v>24</v>
      </c>
      <c r="J315" s="53"/>
      <c r="K315" s="2"/>
      <c r="L315" s="2"/>
    </row>
    <row r="316" spans="1:12" s="54" customFormat="1">
      <c r="A316" s="223"/>
      <c r="B316" s="217"/>
      <c r="C316" s="57" t="s">
        <v>9</v>
      </c>
      <c r="D316" s="27"/>
      <c r="E316" s="29">
        <f t="shared" si="44"/>
        <v>100000</v>
      </c>
      <c r="F316" s="28"/>
      <c r="G316" s="28"/>
      <c r="H316" s="28">
        <v>100000</v>
      </c>
      <c r="I316" s="221"/>
      <c r="J316" s="53"/>
      <c r="K316" s="2"/>
      <c r="L316" s="2"/>
    </row>
    <row r="317" spans="1:12" s="54" customFormat="1">
      <c r="A317" s="223"/>
      <c r="B317" s="217"/>
      <c r="C317" s="57" t="s">
        <v>10</v>
      </c>
      <c r="D317" s="27"/>
      <c r="E317" s="29">
        <f t="shared" si="44"/>
        <v>0</v>
      </c>
      <c r="F317" s="28"/>
      <c r="G317" s="28"/>
      <c r="H317" s="29">
        <f t="shared" ref="H317:H318" si="48">SUM(I317:K317)</f>
        <v>0</v>
      </c>
      <c r="I317" s="221"/>
      <c r="J317" s="53"/>
      <c r="K317" s="2"/>
      <c r="L317" s="2"/>
    </row>
    <row r="318" spans="1:12" s="54" customFormat="1">
      <c r="A318" s="223"/>
      <c r="B318" s="217"/>
      <c r="C318" s="57" t="s">
        <v>11</v>
      </c>
      <c r="D318" s="27"/>
      <c r="E318" s="29">
        <f t="shared" si="44"/>
        <v>0</v>
      </c>
      <c r="F318" s="28"/>
      <c r="G318" s="28"/>
      <c r="H318" s="29">
        <f t="shared" si="48"/>
        <v>0</v>
      </c>
      <c r="I318" s="221"/>
      <c r="J318" s="53"/>
      <c r="K318" s="2"/>
      <c r="L318" s="2"/>
    </row>
    <row r="319" spans="1:12" s="54" customFormat="1">
      <c r="A319" s="223"/>
      <c r="B319" s="218"/>
      <c r="C319" s="57" t="s">
        <v>12</v>
      </c>
      <c r="D319" s="27"/>
      <c r="E319" s="29">
        <f t="shared" si="44"/>
        <v>100000</v>
      </c>
      <c r="F319" s="28"/>
      <c r="G319" s="28"/>
      <c r="H319" s="28">
        <v>100000</v>
      </c>
      <c r="I319" s="221"/>
      <c r="J319" s="53"/>
      <c r="K319" s="2"/>
      <c r="L319" s="2"/>
    </row>
    <row r="320" spans="1:12" s="15" customFormat="1">
      <c r="A320" s="39" t="s">
        <v>102</v>
      </c>
      <c r="B320" s="264" t="s">
        <v>77</v>
      </c>
      <c r="C320" s="264"/>
      <c r="D320" s="264"/>
      <c r="E320" s="264"/>
      <c r="F320" s="264"/>
      <c r="G320" s="264"/>
      <c r="H320" s="264"/>
      <c r="I320" s="264"/>
      <c r="J320" s="14"/>
    </row>
    <row r="321" spans="1:9" ht="36.75" customHeight="1">
      <c r="A321" s="223" t="s">
        <v>103</v>
      </c>
      <c r="B321" s="254" t="s">
        <v>116</v>
      </c>
      <c r="C321" s="26" t="s">
        <v>7</v>
      </c>
      <c r="D321" s="63">
        <v>2014</v>
      </c>
      <c r="E321" s="29">
        <v>10000</v>
      </c>
      <c r="F321" s="28"/>
      <c r="G321" s="28"/>
      <c r="H321" s="28">
        <v>10000</v>
      </c>
      <c r="I321" s="263"/>
    </row>
    <row r="322" spans="1:9">
      <c r="A322" s="223"/>
      <c r="B322" s="255"/>
      <c r="C322" s="26" t="s">
        <v>9</v>
      </c>
      <c r="D322" s="27"/>
      <c r="E322" s="29">
        <f>SUM(F322:H322)</f>
        <v>0</v>
      </c>
      <c r="F322" s="28"/>
      <c r="G322" s="28"/>
      <c r="H322" s="29">
        <f t="shared" ref="H322" si="49">SUM(I322:K322)</f>
        <v>0</v>
      </c>
      <c r="I322" s="263"/>
    </row>
    <row r="323" spans="1:9" ht="10.5" customHeight="1">
      <c r="A323" s="223"/>
      <c r="B323" s="255"/>
      <c r="C323" s="26" t="s">
        <v>10</v>
      </c>
      <c r="D323" s="27"/>
      <c r="E323" s="29">
        <f>SUM(F323:H323)</f>
        <v>0</v>
      </c>
      <c r="F323" s="28"/>
      <c r="G323" s="28"/>
      <c r="H323" s="29">
        <f t="shared" ref="H323:H325" si="50">SUM(I323:K323)</f>
        <v>0</v>
      </c>
      <c r="I323" s="263"/>
    </row>
    <row r="324" spans="1:9">
      <c r="A324" s="223"/>
      <c r="B324" s="255"/>
      <c r="C324" s="26" t="s">
        <v>11</v>
      </c>
      <c r="D324" s="27"/>
      <c r="E324" s="29">
        <f>SUM(F324:H324)</f>
        <v>0</v>
      </c>
      <c r="F324" s="28"/>
      <c r="G324" s="28"/>
      <c r="H324" s="29">
        <f t="shared" si="50"/>
        <v>0</v>
      </c>
      <c r="I324" s="263"/>
    </row>
    <row r="325" spans="1:9">
      <c r="A325" s="223"/>
      <c r="B325" s="256"/>
      <c r="C325" s="26" t="s">
        <v>12</v>
      </c>
      <c r="D325" s="27"/>
      <c r="E325" s="29">
        <f>SUM(F325:H325)</f>
        <v>0</v>
      </c>
      <c r="F325" s="28"/>
      <c r="G325" s="28"/>
      <c r="H325" s="29">
        <f t="shared" si="50"/>
        <v>0</v>
      </c>
      <c r="I325" s="263"/>
    </row>
    <row r="326" spans="1:9" ht="38.25">
      <c r="A326" s="223"/>
      <c r="B326" s="257" t="s">
        <v>32</v>
      </c>
      <c r="C326" s="31" t="s">
        <v>7</v>
      </c>
      <c r="D326" s="213"/>
      <c r="E326" s="327">
        <f>E321+E290+E285+E279</f>
        <v>310000</v>
      </c>
      <c r="F326" s="327">
        <v>0</v>
      </c>
      <c r="G326" s="327">
        <v>0</v>
      </c>
      <c r="H326" s="327">
        <f>H321+H290+H285+H279</f>
        <v>310000</v>
      </c>
      <c r="I326" s="328"/>
    </row>
    <row r="327" spans="1:9">
      <c r="A327" s="223"/>
      <c r="B327" s="222"/>
      <c r="C327" s="31" t="s">
        <v>9</v>
      </c>
      <c r="D327" s="213"/>
      <c r="E327" s="327">
        <f>SUM(E328:E330)</f>
        <v>765000</v>
      </c>
      <c r="F327" s="327">
        <f>SUM(F328:F330)</f>
        <v>0</v>
      </c>
      <c r="G327" s="327">
        <f>SUM(G328:G330)</f>
        <v>0</v>
      </c>
      <c r="H327" s="327">
        <f>SUM(H328:H330)</f>
        <v>765000</v>
      </c>
      <c r="I327" s="328"/>
    </row>
    <row r="328" spans="1:9">
      <c r="A328" s="223"/>
      <c r="B328" s="222"/>
      <c r="C328" s="31" t="s">
        <v>10</v>
      </c>
      <c r="D328" s="213"/>
      <c r="E328" s="58">
        <v>0</v>
      </c>
      <c r="F328" s="58">
        <v>0</v>
      </c>
      <c r="G328" s="58">
        <v>0</v>
      </c>
      <c r="H328" s="58">
        <v>0</v>
      </c>
      <c r="I328" s="328"/>
    </row>
    <row r="329" spans="1:9">
      <c r="A329" s="223"/>
      <c r="B329" s="222"/>
      <c r="C329" s="31" t="s">
        <v>11</v>
      </c>
      <c r="D329" s="213"/>
      <c r="E329" s="58">
        <v>0</v>
      </c>
      <c r="F329" s="58">
        <v>0</v>
      </c>
      <c r="G329" s="58">
        <v>0</v>
      </c>
      <c r="H329" s="58">
        <v>0</v>
      </c>
      <c r="I329" s="328"/>
    </row>
    <row r="330" spans="1:9">
      <c r="A330" s="223"/>
      <c r="B330" s="222"/>
      <c r="C330" s="31" t="s">
        <v>12</v>
      </c>
      <c r="D330" s="213"/>
      <c r="E330" s="58">
        <f>E319+E314+E309+E304+E299</f>
        <v>765000</v>
      </c>
      <c r="F330" s="58">
        <v>0</v>
      </c>
      <c r="G330" s="58">
        <v>0</v>
      </c>
      <c r="H330" s="58">
        <f>H319+H314+H309+H304+H299</f>
        <v>765000</v>
      </c>
      <c r="I330" s="328"/>
    </row>
    <row r="331" spans="1:9">
      <c r="A331" s="252"/>
      <c r="B331" s="43" t="s">
        <v>14</v>
      </c>
      <c r="C331" s="43"/>
      <c r="D331" s="43"/>
      <c r="E331" s="44"/>
      <c r="F331" s="44"/>
      <c r="G331" s="44"/>
      <c r="H331" s="44"/>
      <c r="I331" s="45"/>
    </row>
    <row r="332" spans="1:9" ht="25.5">
      <c r="A332" s="252"/>
      <c r="B332" s="46" t="s">
        <v>7</v>
      </c>
      <c r="C332" s="31"/>
      <c r="D332" s="43"/>
      <c r="E332" s="44">
        <f>E326+E272+E118</f>
        <v>912355</v>
      </c>
      <c r="F332" s="44">
        <f>F326+F272+F118</f>
        <v>48929.999999999993</v>
      </c>
      <c r="G332" s="44">
        <f>G326+G272+G118</f>
        <v>553425</v>
      </c>
      <c r="H332" s="44">
        <f>H326+H272+H118</f>
        <v>310000</v>
      </c>
      <c r="I332" s="47"/>
    </row>
    <row r="333" spans="1:9">
      <c r="A333" s="252"/>
      <c r="B333" s="46" t="s">
        <v>9</v>
      </c>
      <c r="C333" s="31"/>
      <c r="D333" s="43"/>
      <c r="E333" s="44">
        <f>SUM(E334:E336)</f>
        <v>1222249.8400000001</v>
      </c>
      <c r="F333" s="44">
        <f t="shared" ref="F333:H333" si="51">SUM(F334:F336)</f>
        <v>159457.43</v>
      </c>
      <c r="G333" s="44">
        <f t="shared" si="51"/>
        <v>297792.40999999997</v>
      </c>
      <c r="H333" s="44">
        <f t="shared" si="51"/>
        <v>765000</v>
      </c>
      <c r="I333" s="47"/>
    </row>
    <row r="334" spans="1:9">
      <c r="A334" s="252"/>
      <c r="B334" s="46" t="s">
        <v>10</v>
      </c>
      <c r="C334" s="31"/>
      <c r="D334" s="43"/>
      <c r="E334" s="48">
        <f>SUM(F334:H334)</f>
        <v>124599.83</v>
      </c>
      <c r="F334" s="58">
        <f t="shared" ref="F334:H336" si="52">F328+F274+F120</f>
        <v>109408</v>
      </c>
      <c r="G334" s="48">
        <f t="shared" si="52"/>
        <v>15191.83</v>
      </c>
      <c r="H334" s="48">
        <f t="shared" si="52"/>
        <v>0</v>
      </c>
      <c r="I334" s="47"/>
    </row>
    <row r="335" spans="1:9">
      <c r="A335" s="252"/>
      <c r="B335" s="46" t="s">
        <v>11</v>
      </c>
      <c r="C335" s="31"/>
      <c r="D335" s="43"/>
      <c r="E335" s="48">
        <f t="shared" ref="E335:E336" si="53">SUM(F335:H335)</f>
        <v>60650.01</v>
      </c>
      <c r="F335" s="48">
        <f t="shared" si="52"/>
        <v>50049.43</v>
      </c>
      <c r="G335" s="48">
        <f t="shared" si="52"/>
        <v>10600.58</v>
      </c>
      <c r="H335" s="48">
        <f t="shared" si="52"/>
        <v>0</v>
      </c>
      <c r="I335" s="47"/>
    </row>
    <row r="336" spans="1:9">
      <c r="A336" s="252"/>
      <c r="B336" s="46" t="s">
        <v>33</v>
      </c>
      <c r="C336" s="31"/>
      <c r="D336" s="43"/>
      <c r="E336" s="48">
        <f t="shared" si="53"/>
        <v>1037000</v>
      </c>
      <c r="F336" s="48">
        <f t="shared" si="52"/>
        <v>0</v>
      </c>
      <c r="G336" s="48">
        <f t="shared" si="52"/>
        <v>272000</v>
      </c>
      <c r="H336" s="48">
        <f t="shared" si="52"/>
        <v>765000</v>
      </c>
      <c r="I336" s="47"/>
    </row>
    <row r="337" spans="1:9">
      <c r="A337" s="42"/>
      <c r="B337" s="43" t="s">
        <v>34</v>
      </c>
      <c r="C337" s="31"/>
      <c r="D337" s="43"/>
      <c r="E337" s="44">
        <f>E332+E333</f>
        <v>2134604.84</v>
      </c>
      <c r="F337" s="44">
        <f t="shared" ref="F337:H337" si="54">F332+F333</f>
        <v>208387.43</v>
      </c>
      <c r="G337" s="44">
        <f t="shared" si="54"/>
        <v>851217.40999999992</v>
      </c>
      <c r="H337" s="44">
        <f t="shared" si="54"/>
        <v>1075000</v>
      </c>
      <c r="I337" s="47"/>
    </row>
    <row r="338" spans="1:9">
      <c r="F338" s="9"/>
      <c r="G338" s="9"/>
      <c r="H338" s="9"/>
      <c r="I338" s="11" t="s">
        <v>43</v>
      </c>
    </row>
    <row r="339" spans="1:9">
      <c r="E339" s="2" t="s">
        <v>35</v>
      </c>
    </row>
    <row r="341" spans="1:9">
      <c r="E341" s="9">
        <f>E337-E327-E273-E272-E119-E118-E326</f>
        <v>0</v>
      </c>
      <c r="F341" s="9">
        <f>F337-F327-F273-F272-F119-F118-F326</f>
        <v>7.2759576141834259E-12</v>
      </c>
      <c r="G341" s="9">
        <f>G337-G327-G273-G272-G119-G118-G326</f>
        <v>0</v>
      </c>
      <c r="H341" s="9">
        <f>H337-H327-H273-H272-H119-H118-H326</f>
        <v>0</v>
      </c>
    </row>
    <row r="342" spans="1:9">
      <c r="D342" s="2" t="s">
        <v>205</v>
      </c>
      <c r="E342" s="134">
        <f>SUM(F342:H342)</f>
        <v>2134604.84</v>
      </c>
      <c r="F342" s="134">
        <v>208387.43</v>
      </c>
      <c r="G342" s="134">
        <v>851217.41</v>
      </c>
      <c r="H342" s="134">
        <v>1075000</v>
      </c>
    </row>
    <row r="343" spans="1:9">
      <c r="E343" s="9">
        <f>E337-E342</f>
        <v>0</v>
      </c>
      <c r="F343" s="9">
        <f>F337-F342</f>
        <v>0</v>
      </c>
      <c r="G343" s="9">
        <f>G337-G342</f>
        <v>0</v>
      </c>
      <c r="H343" s="9">
        <f t="shared" ref="H343" si="55">H337-H342</f>
        <v>0</v>
      </c>
    </row>
    <row r="344" spans="1:9">
      <c r="F344" s="135" t="b">
        <f>F343=изменения!F118+изменения!F120</f>
        <v>1</v>
      </c>
    </row>
  </sheetData>
  <mergeCells count="198">
    <mergeCell ref="A235:A239"/>
    <mergeCell ref="B235:B239"/>
    <mergeCell ref="I235:I239"/>
    <mergeCell ref="B251:I251"/>
    <mergeCell ref="A252:A256"/>
    <mergeCell ref="A88:A92"/>
    <mergeCell ref="B88:B92"/>
    <mergeCell ref="A108:A112"/>
    <mergeCell ref="B108:B112"/>
    <mergeCell ref="B177:B181"/>
    <mergeCell ref="A136:A145"/>
    <mergeCell ref="A118:A122"/>
    <mergeCell ref="A93:A97"/>
    <mergeCell ref="A98:A102"/>
    <mergeCell ref="I98:I102"/>
    <mergeCell ref="B98:B102"/>
    <mergeCell ref="I113:I117"/>
    <mergeCell ref="B103:B107"/>
    <mergeCell ref="I103:I107"/>
    <mergeCell ref="A113:A117"/>
    <mergeCell ref="B113:B117"/>
    <mergeCell ref="A198:A202"/>
    <mergeCell ref="B252:B256"/>
    <mergeCell ref="I252:I256"/>
    <mergeCell ref="I33:I37"/>
    <mergeCell ref="I38:I42"/>
    <mergeCell ref="A68:A72"/>
    <mergeCell ref="B68:B72"/>
    <mergeCell ref="I68:I72"/>
    <mergeCell ref="A83:A87"/>
    <mergeCell ref="B83:B87"/>
    <mergeCell ref="A53:A57"/>
    <mergeCell ref="A58:A62"/>
    <mergeCell ref="B63:B67"/>
    <mergeCell ref="B53:B57"/>
    <mergeCell ref="I53:I57"/>
    <mergeCell ref="A63:A67"/>
    <mergeCell ref="A73:A77"/>
    <mergeCell ref="B73:B77"/>
    <mergeCell ref="I73:I77"/>
    <mergeCell ref="A78:A82"/>
    <mergeCell ref="B78:B82"/>
    <mergeCell ref="I78:I82"/>
    <mergeCell ref="F1:I1"/>
    <mergeCell ref="F4:I4"/>
    <mergeCell ref="B6:I6"/>
    <mergeCell ref="B16:I16"/>
    <mergeCell ref="I18:I22"/>
    <mergeCell ref="I23:I27"/>
    <mergeCell ref="I166:I170"/>
    <mergeCell ref="I83:I87"/>
    <mergeCell ref="I93:I97"/>
    <mergeCell ref="I88:I92"/>
    <mergeCell ref="B118:B122"/>
    <mergeCell ref="B135:I135"/>
    <mergeCell ref="I136:I140"/>
    <mergeCell ref="B136:B140"/>
    <mergeCell ref="B141:B145"/>
    <mergeCell ref="B123:I123"/>
    <mergeCell ref="B124:I124"/>
    <mergeCell ref="I141:I145"/>
    <mergeCell ref="I108:I112"/>
    <mergeCell ref="I118:I122"/>
    <mergeCell ref="F5:I5"/>
    <mergeCell ref="B7:I10"/>
    <mergeCell ref="I63:I67"/>
    <mergeCell ref="B93:B97"/>
    <mergeCell ref="A321:A325"/>
    <mergeCell ref="B321:B325"/>
    <mergeCell ref="I321:I325"/>
    <mergeCell ref="B320:I320"/>
    <mergeCell ref="A257:A261"/>
    <mergeCell ref="B257:B261"/>
    <mergeCell ref="I257:I261"/>
    <mergeCell ref="B277:I277"/>
    <mergeCell ref="A272:A276"/>
    <mergeCell ref="B272:B276"/>
    <mergeCell ref="I272:I276"/>
    <mergeCell ref="B284:I284"/>
    <mergeCell ref="A285:A289"/>
    <mergeCell ref="B285:B289"/>
    <mergeCell ref="I285:I289"/>
    <mergeCell ref="A315:A319"/>
    <mergeCell ref="B315:B319"/>
    <mergeCell ref="A267:A271"/>
    <mergeCell ref="B262:B266"/>
    <mergeCell ref="I262:I266"/>
    <mergeCell ref="A262:A266"/>
    <mergeCell ref="I315:I319"/>
    <mergeCell ref="B278:I278"/>
    <mergeCell ref="A279:A283"/>
    <mergeCell ref="B279:B283"/>
    <mergeCell ref="I279:I283"/>
    <mergeCell ref="A295:A299"/>
    <mergeCell ref="A300:A304"/>
    <mergeCell ref="A305:A309"/>
    <mergeCell ref="A310:A314"/>
    <mergeCell ref="B295:B299"/>
    <mergeCell ref="I295:I299"/>
    <mergeCell ref="B300:B304"/>
    <mergeCell ref="B305:B309"/>
    <mergeCell ref="B310:B314"/>
    <mergeCell ref="I300:I304"/>
    <mergeCell ref="I305:I309"/>
    <mergeCell ref="I310:I314"/>
    <mergeCell ref="A331:A336"/>
    <mergeCell ref="A326:A330"/>
    <mergeCell ref="B290:B294"/>
    <mergeCell ref="I290:I294"/>
    <mergeCell ref="A209:A213"/>
    <mergeCell ref="B209:B213"/>
    <mergeCell ref="I209:I213"/>
    <mergeCell ref="A230:A234"/>
    <mergeCell ref="B230:B234"/>
    <mergeCell ref="I230:I234"/>
    <mergeCell ref="B229:I229"/>
    <mergeCell ref="B240:I240"/>
    <mergeCell ref="A241:A245"/>
    <mergeCell ref="B241:B245"/>
    <mergeCell ref="I241:I245"/>
    <mergeCell ref="B224:B228"/>
    <mergeCell ref="A214:A228"/>
    <mergeCell ref="B214:B218"/>
    <mergeCell ref="B219:B223"/>
    <mergeCell ref="I214:I218"/>
    <mergeCell ref="I219:I223"/>
    <mergeCell ref="A246:A250"/>
    <mergeCell ref="B246:B250"/>
    <mergeCell ref="I246:I250"/>
    <mergeCell ref="B326:B330"/>
    <mergeCell ref="I326:I330"/>
    <mergeCell ref="B125:B129"/>
    <mergeCell ref="I125:I129"/>
    <mergeCell ref="B267:B271"/>
    <mergeCell ref="I267:I271"/>
    <mergeCell ref="I146:I150"/>
    <mergeCell ref="I151:I155"/>
    <mergeCell ref="A103:A107"/>
    <mergeCell ref="A146:A155"/>
    <mergeCell ref="A156:A160"/>
    <mergeCell ref="B156:B160"/>
    <mergeCell ref="I156:I160"/>
    <mergeCell ref="A161:A165"/>
    <mergeCell ref="B161:B165"/>
    <mergeCell ref="A290:A294"/>
    <mergeCell ref="A172:A176"/>
    <mergeCell ref="I177:I181"/>
    <mergeCell ref="A177:A181"/>
    <mergeCell ref="I224:I228"/>
    <mergeCell ref="I161:I165"/>
    <mergeCell ref="B151:B155"/>
    <mergeCell ref="B146:B150"/>
    <mergeCell ref="B172:B176"/>
    <mergeCell ref="A12:A15"/>
    <mergeCell ref="B12:B15"/>
    <mergeCell ref="C12:C15"/>
    <mergeCell ref="D12:D15"/>
    <mergeCell ref="E12:E15"/>
    <mergeCell ref="B58:B62"/>
    <mergeCell ref="I58:I62"/>
    <mergeCell ref="A48:A52"/>
    <mergeCell ref="B48:B52"/>
    <mergeCell ref="I48:I52"/>
    <mergeCell ref="F12:H14"/>
    <mergeCell ref="I12:I15"/>
    <mergeCell ref="B28:B32"/>
    <mergeCell ref="I28:I32"/>
    <mergeCell ref="A43:A47"/>
    <mergeCell ref="B43:B47"/>
    <mergeCell ref="I43:I47"/>
    <mergeCell ref="A18:A22"/>
    <mergeCell ref="B18:B22"/>
    <mergeCell ref="A23:A27"/>
    <mergeCell ref="B23:B27"/>
    <mergeCell ref="A28:A42"/>
    <mergeCell ref="B33:B37"/>
    <mergeCell ref="B38:B42"/>
    <mergeCell ref="I130:I134"/>
    <mergeCell ref="A166:A170"/>
    <mergeCell ref="B166:B170"/>
    <mergeCell ref="A204:A208"/>
    <mergeCell ref="B204:B208"/>
    <mergeCell ref="I204:I208"/>
    <mergeCell ref="I193:I197"/>
    <mergeCell ref="B171:I171"/>
    <mergeCell ref="A183:A187"/>
    <mergeCell ref="B183:B187"/>
    <mergeCell ref="I183:I187"/>
    <mergeCell ref="A188:A192"/>
    <mergeCell ref="B188:B192"/>
    <mergeCell ref="I188:I192"/>
    <mergeCell ref="B203:I203"/>
    <mergeCell ref="A193:A197"/>
    <mergeCell ref="B193:B197"/>
    <mergeCell ref="B198:B202"/>
    <mergeCell ref="I198:I202"/>
    <mergeCell ref="I172:I176"/>
    <mergeCell ref="B130:B134"/>
  </mergeCells>
  <phoneticPr fontId="0" type="noConversion"/>
  <printOptions horizontalCentered="1"/>
  <pageMargins left="0.78740157480314965" right="0.31496062992125984" top="0.78740157480314965" bottom="0.39370078740157483" header="0.59055118110236227" footer="0.31496062992125984"/>
  <pageSetup paperSize="9" scale="91" fitToHeight="0" orientation="landscape" r:id="rId1"/>
  <headerFooter differentFirst="1" alignWithMargins="0"/>
  <rowBreaks count="11" manualBreakCount="11">
    <brk id="77" max="8" man="1"/>
    <brk id="101" max="8" man="1"/>
    <brk id="122" max="8" man="1"/>
    <brk id="135" max="8" man="1"/>
    <brk id="197" max="8" man="1"/>
    <brk id="223" max="8" man="1"/>
    <brk id="251" max="8" man="1"/>
    <brk id="276" max="8" man="1"/>
    <brk id="304" max="8" man="1"/>
    <brk id="325" max="8" man="1"/>
    <brk id="337" max="8" man="1"/>
  </rowBreaks>
</worksheet>
</file>

<file path=xl/worksheets/sheet2.xml><?xml version="1.0" encoding="utf-8"?>
<worksheet xmlns="http://schemas.openxmlformats.org/spreadsheetml/2006/main" xmlns:r="http://schemas.openxmlformats.org/officeDocument/2006/relationships">
  <sheetPr>
    <pageSetUpPr fitToPage="1"/>
  </sheetPr>
  <dimension ref="A1:F36"/>
  <sheetViews>
    <sheetView topLeftCell="A10" zoomScale="84" zoomScaleNormal="84" workbookViewId="0">
      <selection activeCell="D31" sqref="D31"/>
    </sheetView>
  </sheetViews>
  <sheetFormatPr defaultRowHeight="18.75" outlineLevelRow="1"/>
  <cols>
    <col min="1" max="1" width="21.85546875" style="80" customWidth="1"/>
    <col min="2" max="2" width="18" style="80" customWidth="1"/>
    <col min="3" max="3" width="18.7109375" style="80" customWidth="1"/>
    <col min="4" max="4" width="17.5703125" style="80" customWidth="1"/>
    <col min="5" max="5" width="17.42578125" style="80" customWidth="1"/>
    <col min="6" max="6" width="12.42578125" style="80" bestFit="1" customWidth="1"/>
    <col min="7" max="16384" width="9.140625" style="80"/>
  </cols>
  <sheetData>
    <row r="1" spans="1:6">
      <c r="A1" s="81"/>
    </row>
    <row r="2" spans="1:6" ht="39" customHeight="1">
      <c r="A2" s="300" t="s">
        <v>173</v>
      </c>
      <c r="B2" s="303" t="s">
        <v>175</v>
      </c>
      <c r="C2" s="303"/>
      <c r="D2" s="103">
        <f>E35</f>
        <v>2134604.84</v>
      </c>
      <c r="E2" s="97" t="s">
        <v>183</v>
      </c>
      <c r="F2" s="89" t="b">
        <f>D2=C4+C5+C6</f>
        <v>1</v>
      </c>
    </row>
    <row r="3" spans="1:6">
      <c r="A3" s="301"/>
      <c r="B3" s="295" t="s">
        <v>165</v>
      </c>
      <c r="C3" s="295"/>
      <c r="D3" s="93"/>
      <c r="E3" s="98"/>
    </row>
    <row r="4" spans="1:6">
      <c r="A4" s="301"/>
      <c r="B4" s="99" t="s">
        <v>184</v>
      </c>
      <c r="C4" s="94">
        <f>B35</f>
        <v>208387.43</v>
      </c>
      <c r="D4" s="93" t="s">
        <v>190</v>
      </c>
      <c r="E4" s="98"/>
    </row>
    <row r="5" spans="1:6">
      <c r="A5" s="301"/>
      <c r="B5" s="99" t="s">
        <v>185</v>
      </c>
      <c r="C5" s="94">
        <f>'для Постановления'!C35</f>
        <v>851217.40999999992</v>
      </c>
      <c r="D5" s="93" t="s">
        <v>190</v>
      </c>
      <c r="E5" s="98"/>
    </row>
    <row r="6" spans="1:6">
      <c r="A6" s="301"/>
      <c r="B6" s="99" t="s">
        <v>186</v>
      </c>
      <c r="C6" s="94">
        <f>'для Постановления'!D35</f>
        <v>1075000</v>
      </c>
      <c r="D6" s="93" t="s">
        <v>183</v>
      </c>
      <c r="E6" s="98"/>
    </row>
    <row r="7" spans="1:6" ht="18.75" customHeight="1">
      <c r="A7" s="301"/>
      <c r="B7" s="96" t="s">
        <v>166</v>
      </c>
      <c r="C7" s="96"/>
      <c r="D7" s="93"/>
      <c r="E7" s="98"/>
    </row>
    <row r="8" spans="1:6">
      <c r="A8" s="301"/>
      <c r="B8" s="296" t="s">
        <v>167</v>
      </c>
      <c r="C8" s="296"/>
      <c r="D8" s="296"/>
      <c r="E8" s="297"/>
    </row>
    <row r="9" spans="1:6">
      <c r="A9" s="301"/>
      <c r="B9" s="101" t="s">
        <v>187</v>
      </c>
      <c r="C9" s="102">
        <f>E31</f>
        <v>912355</v>
      </c>
      <c r="D9" s="104" t="s">
        <v>183</v>
      </c>
      <c r="E9" s="98"/>
    </row>
    <row r="10" spans="1:6">
      <c r="A10" s="301"/>
      <c r="B10" s="295" t="s">
        <v>165</v>
      </c>
      <c r="C10" s="295"/>
      <c r="D10" s="93"/>
      <c r="E10" s="98"/>
    </row>
    <row r="11" spans="1:6">
      <c r="A11" s="301"/>
      <c r="B11" s="99" t="s">
        <v>184</v>
      </c>
      <c r="C11" s="94">
        <f>B31</f>
        <v>48929.999999999993</v>
      </c>
      <c r="D11" s="93" t="s">
        <v>190</v>
      </c>
      <c r="E11" s="98"/>
    </row>
    <row r="12" spans="1:6">
      <c r="A12" s="301"/>
      <c r="B12" s="99" t="s">
        <v>185</v>
      </c>
      <c r="C12" s="94">
        <f>C31</f>
        <v>553425</v>
      </c>
      <c r="D12" s="93" t="s">
        <v>190</v>
      </c>
      <c r="E12" s="98"/>
    </row>
    <row r="13" spans="1:6">
      <c r="A13" s="301"/>
      <c r="B13" s="99" t="s">
        <v>186</v>
      </c>
      <c r="C13" s="94">
        <f>D31</f>
        <v>310000</v>
      </c>
      <c r="D13" s="93" t="s">
        <v>183</v>
      </c>
      <c r="E13" s="98"/>
    </row>
    <row r="14" spans="1:6">
      <c r="A14" s="301"/>
      <c r="B14" s="100" t="s">
        <v>168</v>
      </c>
      <c r="C14" s="93"/>
      <c r="D14" s="93"/>
      <c r="E14" s="98"/>
    </row>
    <row r="15" spans="1:6">
      <c r="A15" s="301"/>
      <c r="B15" s="101" t="s">
        <v>188</v>
      </c>
      <c r="C15" s="102">
        <f>E32+E33+E34</f>
        <v>1222249.8400000001</v>
      </c>
      <c r="D15" s="93" t="s">
        <v>183</v>
      </c>
      <c r="E15" s="98"/>
      <c r="F15" s="89" t="b">
        <f>C15=C17+C18+C19</f>
        <v>1</v>
      </c>
    </row>
    <row r="16" spans="1:6">
      <c r="A16" s="301"/>
      <c r="B16" s="96" t="s">
        <v>165</v>
      </c>
      <c r="C16" s="95"/>
      <c r="D16" s="93"/>
      <c r="E16" s="98"/>
    </row>
    <row r="17" spans="1:6">
      <c r="A17" s="301"/>
      <c r="B17" s="99" t="s">
        <v>189</v>
      </c>
      <c r="C17" s="94">
        <f>B32+B33+B34</f>
        <v>159457.43</v>
      </c>
      <c r="D17" s="93" t="s">
        <v>190</v>
      </c>
      <c r="E17" s="98"/>
    </row>
    <row r="18" spans="1:6">
      <c r="A18" s="301"/>
      <c r="B18" s="99" t="s">
        <v>191</v>
      </c>
      <c r="C18" s="94">
        <f>C32+C33+C34</f>
        <v>297792.40999999997</v>
      </c>
      <c r="D18" s="93" t="s">
        <v>190</v>
      </c>
      <c r="E18" s="98"/>
    </row>
    <row r="19" spans="1:6">
      <c r="A19" s="301"/>
      <c r="B19" s="99" t="s">
        <v>192</v>
      </c>
      <c r="C19" s="94">
        <f>D32+D33+D34</f>
        <v>765000</v>
      </c>
      <c r="D19" s="93" t="s">
        <v>183</v>
      </c>
      <c r="E19" s="98"/>
    </row>
    <row r="20" spans="1:6" ht="189.75" customHeight="1" outlineLevel="1">
      <c r="A20" s="302"/>
      <c r="B20" s="298" t="s">
        <v>174</v>
      </c>
      <c r="C20" s="298"/>
      <c r="D20" s="298"/>
      <c r="E20" s="299"/>
    </row>
    <row r="21" spans="1:6" ht="40.5" customHeight="1" outlineLevel="1">
      <c r="A21" s="292" t="s">
        <v>193</v>
      </c>
      <c r="B21" s="292"/>
      <c r="C21" s="292"/>
      <c r="D21" s="292"/>
      <c r="E21" s="292"/>
    </row>
    <row r="22" spans="1:6" outlineLevel="1">
      <c r="A22" s="79"/>
      <c r="B22" s="91"/>
      <c r="C22" s="91"/>
    </row>
    <row r="23" spans="1:6" ht="38.25" customHeight="1" outlineLevel="1">
      <c r="A23" s="293" t="s">
        <v>195</v>
      </c>
      <c r="B23" s="294"/>
      <c r="C23" s="294"/>
      <c r="D23" s="294"/>
      <c r="E23" s="294"/>
    </row>
    <row r="24" spans="1:6" outlineLevel="1"/>
    <row r="25" spans="1:6" ht="58.5" customHeight="1" outlineLevel="1">
      <c r="A25" s="292" t="s">
        <v>194</v>
      </c>
      <c r="B25" s="292"/>
      <c r="C25" s="292"/>
      <c r="D25" s="292"/>
      <c r="E25" s="292"/>
    </row>
    <row r="26" spans="1:6" ht="41.25" customHeight="1">
      <c r="A26" s="292" t="s">
        <v>169</v>
      </c>
      <c r="B26" s="292"/>
      <c r="C26" s="292"/>
      <c r="D26" s="92">
        <f>E35</f>
        <v>2134604.84</v>
      </c>
      <c r="E26" s="81" t="s">
        <v>183</v>
      </c>
    </row>
    <row r="28" spans="1:6" ht="54" customHeight="1">
      <c r="A28" s="82" t="s">
        <v>176</v>
      </c>
      <c r="B28" s="82" t="s">
        <v>177</v>
      </c>
      <c r="C28" s="82" t="s">
        <v>178</v>
      </c>
      <c r="D28" s="82" t="s">
        <v>182</v>
      </c>
      <c r="E28" s="82" t="s">
        <v>179</v>
      </c>
    </row>
    <row r="29" spans="1:6" ht="4.5" customHeight="1">
      <c r="A29" s="83"/>
      <c r="B29" s="83"/>
      <c r="C29" s="83"/>
      <c r="D29" s="83"/>
      <c r="E29" s="83"/>
    </row>
    <row r="30" spans="1:6">
      <c r="A30" s="84">
        <v>1</v>
      </c>
      <c r="B30" s="84">
        <v>2</v>
      </c>
      <c r="C30" s="84">
        <v>3</v>
      </c>
      <c r="D30" s="84">
        <v>4</v>
      </c>
      <c r="E30" s="84">
        <v>5</v>
      </c>
    </row>
    <row r="31" spans="1:6" ht="57" customHeight="1">
      <c r="A31" s="85" t="s">
        <v>170</v>
      </c>
      <c r="B31" s="86">
        <f>'мероприятия программы (Юля)'!E118</f>
        <v>48929.999999999993</v>
      </c>
      <c r="C31" s="86">
        <f>'мероприятия программы (Юля)'!E272</f>
        <v>553425</v>
      </c>
      <c r="D31" s="86">
        <f>'мероприятия программы (Юля)'!E326</f>
        <v>310000</v>
      </c>
      <c r="E31" s="86">
        <f>SUM(B31:D31)</f>
        <v>912355</v>
      </c>
      <c r="F31" s="90" t="b">
        <f>E31='мероприятия программы (Юля)'!E332</f>
        <v>1</v>
      </c>
    </row>
    <row r="32" spans="1:6" ht="37.5">
      <c r="A32" s="85" t="s">
        <v>180</v>
      </c>
      <c r="B32" s="86">
        <f>'мероприятия программы (Юля)'!E121</f>
        <v>50049.43</v>
      </c>
      <c r="C32" s="86">
        <f>'мероприятия программы (Юля)'!E275</f>
        <v>10600.58</v>
      </c>
      <c r="D32" s="86">
        <f>'мероприятия программы (Юля)'!E329</f>
        <v>0</v>
      </c>
      <c r="E32" s="86">
        <f t="shared" ref="E32:E34" si="0">SUM(B32:D32)</f>
        <v>60650.01</v>
      </c>
      <c r="F32" s="90" t="b">
        <f>E32='мероприятия программы (Юля)'!E335</f>
        <v>1</v>
      </c>
    </row>
    <row r="33" spans="1:6" ht="41.25" customHeight="1">
      <c r="A33" s="85" t="s">
        <v>181</v>
      </c>
      <c r="B33" s="86">
        <f>'мероприятия программы (Юля)'!E120</f>
        <v>109408</v>
      </c>
      <c r="C33" s="86">
        <f>'мероприятия программы (Юля)'!E274</f>
        <v>15191.83</v>
      </c>
      <c r="D33" s="86">
        <f>'мероприятия программы (Юля)'!E329</f>
        <v>0</v>
      </c>
      <c r="E33" s="86">
        <f t="shared" si="0"/>
        <v>124599.83</v>
      </c>
      <c r="F33" s="90" t="b">
        <f>E33='мероприятия программы (Юля)'!E334</f>
        <v>1</v>
      </c>
    </row>
    <row r="34" spans="1:6" ht="37.5">
      <c r="A34" s="85" t="s">
        <v>171</v>
      </c>
      <c r="B34" s="86">
        <f>'мероприятия программы (Юля)'!E122</f>
        <v>0</v>
      </c>
      <c r="C34" s="86">
        <f>'мероприятия программы (Юля)'!E276</f>
        <v>272000</v>
      </c>
      <c r="D34" s="86">
        <f>'мероприятия программы (Юля)'!E330</f>
        <v>765000</v>
      </c>
      <c r="E34" s="86">
        <f t="shared" si="0"/>
        <v>1037000</v>
      </c>
      <c r="F34" s="90" t="b">
        <f>E34='мероприятия программы (Юля)'!E336</f>
        <v>1</v>
      </c>
    </row>
    <row r="35" spans="1:6">
      <c r="A35" s="87" t="s">
        <v>172</v>
      </c>
      <c r="B35" s="88">
        <f>SUM(B31:B34)</f>
        <v>208387.43</v>
      </c>
      <c r="C35" s="88">
        <f t="shared" ref="C35:D35" si="1">SUM(C31:C34)</f>
        <v>851217.40999999992</v>
      </c>
      <c r="D35" s="88">
        <f t="shared" si="1"/>
        <v>1075000</v>
      </c>
      <c r="E35" s="88">
        <f>SUM(E31:E34)</f>
        <v>2134604.84</v>
      </c>
    </row>
    <row r="36" spans="1:6">
      <c r="B36" s="90" t="b">
        <f>B35='мероприятия программы (Юля)'!E118+'мероприятия программы (Юля)'!E119</f>
        <v>1</v>
      </c>
      <c r="C36" s="90" t="b">
        <f>C35='мероприятия программы (Юля)'!E272+'мероприятия программы (Юля)'!E273</f>
        <v>1</v>
      </c>
      <c r="D36" s="90" t="b">
        <f>D35='мероприятия программы (Юля)'!E326+'мероприятия программы (Юля)'!E327</f>
        <v>1</v>
      </c>
      <c r="F36" s="90" t="b">
        <f>E35='мероприятия программы (Юля)'!E337</f>
        <v>1</v>
      </c>
    </row>
  </sheetData>
  <mergeCells count="10">
    <mergeCell ref="A26:C26"/>
    <mergeCell ref="A23:E23"/>
    <mergeCell ref="B3:C3"/>
    <mergeCell ref="A25:E25"/>
    <mergeCell ref="B8:E8"/>
    <mergeCell ref="B10:C10"/>
    <mergeCell ref="B20:E20"/>
    <mergeCell ref="A21:E21"/>
    <mergeCell ref="A2:A20"/>
    <mergeCell ref="B2:C2"/>
  </mergeCells>
  <pageMargins left="0.70866141732283472" right="0.70866141732283472" top="0.74803149606299213" bottom="0.74803149606299213" header="0.31496062992125984" footer="0.31496062992125984"/>
  <pageSetup paperSize="9" scale="82" fitToHeight="2" orientation="portrait" verticalDpi="0" r:id="rId1"/>
</worksheet>
</file>

<file path=xl/worksheets/sheet3.xml><?xml version="1.0" encoding="utf-8"?>
<worksheet xmlns="http://schemas.openxmlformats.org/spreadsheetml/2006/main" xmlns:r="http://schemas.openxmlformats.org/officeDocument/2006/relationships">
  <dimension ref="A1:O341"/>
  <sheetViews>
    <sheetView view="pageBreakPreview" topLeftCell="A6" zoomScaleNormal="100" zoomScaleSheetLayoutView="100" zoomScalePageLayoutView="75" workbookViewId="0">
      <pane xSplit="2" ySplit="11" topLeftCell="C269" activePane="bottomRight" state="frozen"/>
      <selection activeCell="A6" sqref="A6"/>
      <selection pane="topRight" activeCell="C6" sqref="C6"/>
      <selection pane="bottomLeft" activeCell="A17" sqref="A17"/>
      <selection pane="bottomRight" activeCell="F148" sqref="F148"/>
    </sheetView>
  </sheetViews>
  <sheetFormatPr defaultRowHeight="12.75" outlineLevelRow="2" outlineLevelCol="1"/>
  <cols>
    <col min="1" max="1" width="4.5703125" style="12" customWidth="1"/>
    <col min="2" max="2" width="40.85546875" style="115" customWidth="1"/>
    <col min="3" max="3" width="21.140625" style="2" customWidth="1"/>
    <col min="4" max="4" width="10.42578125" style="2" customWidth="1"/>
    <col min="5" max="5" width="11.28515625" style="185" customWidth="1"/>
    <col min="6" max="6" width="14.28515625" style="118" customWidth="1"/>
    <col min="7" max="7" width="14.140625" style="2" customWidth="1"/>
    <col min="8" max="8" width="11.5703125" style="2" customWidth="1" outlineLevel="1"/>
    <col min="9" max="9" width="11.42578125" style="2" customWidth="1" outlineLevel="1"/>
    <col min="10" max="10" width="13.42578125" style="2" customWidth="1" outlineLevel="1"/>
    <col min="11" max="11" width="18.42578125" style="2" customWidth="1" outlineLevel="1"/>
    <col min="12" max="12" width="16.85546875" style="4" customWidth="1"/>
    <col min="13" max="13" width="14.7109375" style="2" customWidth="1"/>
    <col min="14" max="16384" width="9.140625" style="2"/>
  </cols>
  <sheetData>
    <row r="1" spans="1:15">
      <c r="B1" s="155"/>
    </row>
    <row r="2" spans="1:15">
      <c r="B2" s="155"/>
    </row>
    <row r="3" spans="1:15">
      <c r="B3" s="155"/>
    </row>
    <row r="4" spans="1:15">
      <c r="B4" s="155"/>
    </row>
    <row r="5" spans="1:15">
      <c r="B5" s="155"/>
    </row>
    <row r="6" spans="1:15" ht="20.25" customHeight="1">
      <c r="B6" s="273" t="s">
        <v>137</v>
      </c>
      <c r="C6" s="274"/>
      <c r="D6" s="274"/>
      <c r="E6" s="274"/>
      <c r="F6" s="274"/>
      <c r="G6" s="274"/>
      <c r="H6" s="274"/>
      <c r="I6" s="274"/>
      <c r="J6" s="274"/>
      <c r="K6" s="274"/>
    </row>
    <row r="7" spans="1:15" s="15" customFormat="1" ht="12.75" customHeight="1">
      <c r="A7" s="50"/>
      <c r="B7" s="280" t="s">
        <v>136</v>
      </c>
      <c r="C7" s="281"/>
      <c r="D7" s="281"/>
      <c r="E7" s="281"/>
      <c r="F7" s="281"/>
      <c r="G7" s="281"/>
      <c r="H7" s="281"/>
      <c r="I7" s="281"/>
      <c r="J7" s="281"/>
      <c r="K7" s="281"/>
      <c r="L7" s="51"/>
      <c r="M7" s="51"/>
      <c r="N7" s="51"/>
      <c r="O7" s="51"/>
    </row>
    <row r="8" spans="1:15" s="15" customFormat="1">
      <c r="A8" s="52"/>
      <c r="B8" s="281"/>
      <c r="C8" s="281"/>
      <c r="D8" s="281"/>
      <c r="E8" s="281"/>
      <c r="F8" s="281"/>
      <c r="G8" s="281"/>
      <c r="H8" s="281"/>
      <c r="I8" s="281"/>
      <c r="J8" s="281"/>
      <c r="K8" s="281"/>
      <c r="L8" s="51"/>
      <c r="M8" s="51"/>
      <c r="N8" s="51"/>
      <c r="O8" s="51"/>
    </row>
    <row r="9" spans="1:15" s="15" customFormat="1">
      <c r="A9" s="52"/>
      <c r="B9" s="281"/>
      <c r="C9" s="281"/>
      <c r="D9" s="281"/>
      <c r="E9" s="281"/>
      <c r="F9" s="281"/>
      <c r="G9" s="281"/>
      <c r="H9" s="281"/>
      <c r="I9" s="281"/>
      <c r="J9" s="281"/>
      <c r="K9" s="281"/>
      <c r="L9" s="51"/>
      <c r="M9" s="51"/>
      <c r="N9" s="51"/>
      <c r="O9" s="51"/>
    </row>
    <row r="10" spans="1:15" s="15" customFormat="1" ht="18" customHeight="1">
      <c r="A10" s="52"/>
      <c r="B10" s="281"/>
      <c r="C10" s="281"/>
      <c r="D10" s="281"/>
      <c r="E10" s="281"/>
      <c r="F10" s="281"/>
      <c r="G10" s="281"/>
      <c r="H10" s="281"/>
      <c r="I10" s="281"/>
      <c r="J10" s="281"/>
      <c r="K10" s="281"/>
      <c r="L10" s="51"/>
      <c r="M10" s="51"/>
      <c r="N10" s="51"/>
      <c r="O10" s="51"/>
    </row>
    <row r="11" spans="1:15" ht="12.75" customHeight="1">
      <c r="A11" s="13"/>
      <c r="B11" s="5"/>
      <c r="C11" s="5"/>
      <c r="D11" s="5"/>
      <c r="E11" s="182"/>
      <c r="F11" s="119"/>
      <c r="G11" s="5"/>
      <c r="H11" s="5"/>
      <c r="I11" s="5"/>
      <c r="J11" s="5"/>
      <c r="K11" s="5"/>
      <c r="L11" s="5"/>
      <c r="M11" s="5"/>
      <c r="N11" s="5"/>
      <c r="O11" s="5"/>
    </row>
    <row r="12" spans="1:15">
      <c r="A12" s="230" t="s">
        <v>0</v>
      </c>
      <c r="B12" s="231" t="s">
        <v>1</v>
      </c>
      <c r="C12" s="231" t="s">
        <v>2</v>
      </c>
      <c r="D12" s="231" t="s">
        <v>3</v>
      </c>
      <c r="E12" s="304" t="s">
        <v>202</v>
      </c>
      <c r="F12" s="307" t="s">
        <v>203</v>
      </c>
      <c r="G12" s="231" t="s">
        <v>204</v>
      </c>
      <c r="H12" s="231" t="s">
        <v>4</v>
      </c>
      <c r="I12" s="231"/>
      <c r="J12" s="231"/>
      <c r="K12" s="231" t="s">
        <v>5</v>
      </c>
    </row>
    <row r="13" spans="1:15">
      <c r="A13" s="230"/>
      <c r="B13" s="231"/>
      <c r="C13" s="231"/>
      <c r="D13" s="231"/>
      <c r="E13" s="305"/>
      <c r="F13" s="308"/>
      <c r="G13" s="231"/>
      <c r="H13" s="231"/>
      <c r="I13" s="231"/>
      <c r="J13" s="231"/>
      <c r="K13" s="231"/>
    </row>
    <row r="14" spans="1:15">
      <c r="A14" s="230"/>
      <c r="B14" s="231"/>
      <c r="C14" s="231"/>
      <c r="D14" s="231"/>
      <c r="E14" s="305"/>
      <c r="F14" s="308"/>
      <c r="G14" s="231"/>
      <c r="H14" s="231"/>
      <c r="I14" s="231"/>
      <c r="J14" s="231"/>
      <c r="K14" s="231"/>
    </row>
    <row r="15" spans="1:15">
      <c r="A15" s="230"/>
      <c r="B15" s="231"/>
      <c r="C15" s="231"/>
      <c r="D15" s="231"/>
      <c r="E15" s="306"/>
      <c r="F15" s="309"/>
      <c r="G15" s="231"/>
      <c r="H15" s="106">
        <v>2012</v>
      </c>
      <c r="I15" s="158">
        <v>2013</v>
      </c>
      <c r="J15" s="106">
        <v>2014</v>
      </c>
      <c r="K15" s="231"/>
    </row>
    <row r="16" spans="1:15" ht="15" customHeight="1">
      <c r="A16" s="25">
        <v>1</v>
      </c>
      <c r="B16" s="156">
        <v>2012</v>
      </c>
      <c r="C16" s="180"/>
      <c r="D16" s="180"/>
      <c r="E16" s="183"/>
      <c r="F16" s="180"/>
      <c r="G16" s="180"/>
      <c r="H16" s="180"/>
      <c r="I16" s="180"/>
      <c r="J16" s="180"/>
      <c r="K16" s="181"/>
    </row>
    <row r="17" spans="1:12" ht="15" customHeight="1" outlineLevel="1">
      <c r="A17" s="23" t="s">
        <v>131</v>
      </c>
      <c r="B17" s="19">
        <v>2</v>
      </c>
      <c r="C17" s="19">
        <v>3</v>
      </c>
      <c r="D17" s="19">
        <v>4</v>
      </c>
      <c r="E17" s="124"/>
      <c r="F17" s="120"/>
      <c r="G17" s="19">
        <v>5</v>
      </c>
      <c r="H17" s="19">
        <v>6</v>
      </c>
      <c r="I17" s="19">
        <v>7</v>
      </c>
      <c r="J17" s="19">
        <v>8</v>
      </c>
      <c r="K17" s="19">
        <v>9</v>
      </c>
    </row>
    <row r="18" spans="1:12" s="7" customFormat="1" ht="42.75" customHeight="1" outlineLevel="1">
      <c r="A18" s="215" t="s">
        <v>45</v>
      </c>
      <c r="B18" s="235" t="s">
        <v>6</v>
      </c>
      <c r="C18" s="78" t="s">
        <v>7</v>
      </c>
      <c r="D18" s="63">
        <v>2012</v>
      </c>
      <c r="E18" s="123">
        <v>3200</v>
      </c>
      <c r="F18" s="122">
        <f>'По объектам'!J3</f>
        <v>0</v>
      </c>
      <c r="G18" s="28">
        <f>SUM(H18:J18)</f>
        <v>3200</v>
      </c>
      <c r="H18" s="28">
        <f>E18+F18</f>
        <v>3200</v>
      </c>
      <c r="I18" s="28"/>
      <c r="J18" s="29"/>
      <c r="K18" s="214" t="s">
        <v>8</v>
      </c>
      <c r="L18" s="6"/>
    </row>
    <row r="19" spans="1:12" s="7" customFormat="1" ht="15" outlineLevel="1">
      <c r="A19" s="215"/>
      <c r="B19" s="236"/>
      <c r="C19" s="78" t="s">
        <v>9</v>
      </c>
      <c r="D19" s="27"/>
      <c r="E19" s="123">
        <f>SUM(E20:E22)</f>
        <v>0</v>
      </c>
      <c r="F19" s="121"/>
      <c r="G19" s="28">
        <f>SUM(G20:G22)</f>
        <v>0</v>
      </c>
      <c r="H19" s="28">
        <f>SUM(H20:H22)</f>
        <v>0</v>
      </c>
      <c r="I19" s="28"/>
      <c r="J19" s="29"/>
      <c r="K19" s="214"/>
      <c r="L19" s="6"/>
    </row>
    <row r="20" spans="1:12" s="7" customFormat="1" ht="15" outlineLevel="1">
      <c r="A20" s="215"/>
      <c r="B20" s="236"/>
      <c r="C20" s="78" t="s">
        <v>10</v>
      </c>
      <c r="D20" s="27"/>
      <c r="E20" s="123">
        <v>0</v>
      </c>
      <c r="F20" s="121"/>
      <c r="G20" s="28">
        <f>SUM(H20:J20)</f>
        <v>0</v>
      </c>
      <c r="H20" s="28">
        <f t="shared" ref="H20:H22" si="0">E20+F20</f>
        <v>0</v>
      </c>
      <c r="I20" s="28"/>
      <c r="J20" s="29"/>
      <c r="K20" s="214"/>
      <c r="L20" s="6"/>
    </row>
    <row r="21" spans="1:12" s="7" customFormat="1" ht="15" outlineLevel="1">
      <c r="A21" s="215"/>
      <c r="B21" s="236"/>
      <c r="C21" s="78" t="s">
        <v>11</v>
      </c>
      <c r="D21" s="27"/>
      <c r="E21" s="123">
        <v>0</v>
      </c>
      <c r="F21" s="121"/>
      <c r="G21" s="28">
        <f t="shared" ref="G21:G22" si="1">SUM(H21:J21)</f>
        <v>0</v>
      </c>
      <c r="H21" s="28">
        <f t="shared" si="0"/>
        <v>0</v>
      </c>
      <c r="I21" s="29"/>
      <c r="J21" s="29"/>
      <c r="K21" s="214"/>
      <c r="L21" s="6"/>
    </row>
    <row r="22" spans="1:12" s="7" customFormat="1" ht="14.25" customHeight="1" outlineLevel="1">
      <c r="A22" s="215"/>
      <c r="B22" s="237"/>
      <c r="C22" s="78" t="s">
        <v>12</v>
      </c>
      <c r="D22" s="27"/>
      <c r="E22" s="123">
        <v>0</v>
      </c>
      <c r="F22" s="121"/>
      <c r="G22" s="28">
        <f t="shared" si="1"/>
        <v>0</v>
      </c>
      <c r="H22" s="28">
        <f t="shared" si="0"/>
        <v>0</v>
      </c>
      <c r="I22" s="29"/>
      <c r="J22" s="29"/>
      <c r="K22" s="214"/>
      <c r="L22" s="6"/>
    </row>
    <row r="23" spans="1:12" s="7" customFormat="1" ht="44.25" customHeight="1" outlineLevel="1">
      <c r="A23" s="215" t="s">
        <v>46</v>
      </c>
      <c r="B23" s="235" t="s">
        <v>13</v>
      </c>
      <c r="C23" s="78" t="s">
        <v>7</v>
      </c>
      <c r="D23" s="63">
        <v>2012</v>
      </c>
      <c r="E23" s="122">
        <v>3000</v>
      </c>
      <c r="F23" s="122">
        <f>'По объектам'!J14</f>
        <v>0</v>
      </c>
      <c r="G23" s="28">
        <f>SUM(H23:J23)</f>
        <v>3000</v>
      </c>
      <c r="H23" s="29">
        <f>E23+F23</f>
        <v>3000</v>
      </c>
      <c r="I23" s="29"/>
      <c r="J23" s="29"/>
      <c r="K23" s="214" t="s">
        <v>8</v>
      </c>
      <c r="L23" s="6"/>
    </row>
    <row r="24" spans="1:12" s="7" customFormat="1" ht="19.5" customHeight="1" outlineLevel="1">
      <c r="A24" s="215"/>
      <c r="B24" s="236"/>
      <c r="C24" s="78" t="s">
        <v>9</v>
      </c>
      <c r="D24" s="27"/>
      <c r="E24" s="122">
        <v>0</v>
      </c>
      <c r="F24" s="121"/>
      <c r="G24" s="28">
        <f>SUM(G25:G27)</f>
        <v>0</v>
      </c>
      <c r="H24" s="28">
        <f>SUM(H25:H27)</f>
        <v>0</v>
      </c>
      <c r="I24" s="29"/>
      <c r="J24" s="29"/>
      <c r="K24" s="214"/>
      <c r="L24" s="6"/>
    </row>
    <row r="25" spans="1:12" s="7" customFormat="1" ht="15.75" customHeight="1" outlineLevel="1">
      <c r="A25" s="215"/>
      <c r="B25" s="236"/>
      <c r="C25" s="78" t="s">
        <v>10</v>
      </c>
      <c r="D25" s="27"/>
      <c r="E25" s="122">
        <v>0</v>
      </c>
      <c r="F25" s="121"/>
      <c r="G25" s="28">
        <f>SUM(H25:J25)</f>
        <v>0</v>
      </c>
      <c r="H25" s="28">
        <f t="shared" ref="H25:H27" si="2">E25+F25</f>
        <v>0</v>
      </c>
      <c r="I25" s="29"/>
      <c r="J25" s="29"/>
      <c r="K25" s="214"/>
      <c r="L25" s="6"/>
    </row>
    <row r="26" spans="1:12" s="7" customFormat="1" ht="15" outlineLevel="1">
      <c r="A26" s="215"/>
      <c r="B26" s="236"/>
      <c r="C26" s="78" t="s">
        <v>11</v>
      </c>
      <c r="D26" s="27"/>
      <c r="E26" s="122">
        <v>0</v>
      </c>
      <c r="F26" s="121"/>
      <c r="G26" s="28">
        <f t="shared" ref="G26:G27" si="3">SUM(H26:J26)</f>
        <v>0</v>
      </c>
      <c r="H26" s="28">
        <f t="shared" si="2"/>
        <v>0</v>
      </c>
      <c r="I26" s="29"/>
      <c r="J26" s="29"/>
      <c r="K26" s="214"/>
      <c r="L26" s="6"/>
    </row>
    <row r="27" spans="1:12" s="7" customFormat="1" ht="14.25" customHeight="1" outlineLevel="1">
      <c r="A27" s="215"/>
      <c r="B27" s="237"/>
      <c r="C27" s="78" t="s">
        <v>12</v>
      </c>
      <c r="D27" s="27"/>
      <c r="E27" s="122">
        <v>0</v>
      </c>
      <c r="F27" s="121"/>
      <c r="G27" s="28">
        <f t="shared" si="3"/>
        <v>0</v>
      </c>
      <c r="H27" s="28">
        <f t="shared" si="2"/>
        <v>0</v>
      </c>
      <c r="I27" s="29"/>
      <c r="J27" s="29"/>
      <c r="K27" s="214"/>
      <c r="L27" s="6"/>
    </row>
    <row r="28" spans="1:12" s="7" customFormat="1" ht="38.25" hidden="1" outlineLevel="2">
      <c r="A28" s="238" t="s">
        <v>47</v>
      </c>
      <c r="B28" s="232" t="s">
        <v>16</v>
      </c>
      <c r="C28" s="78" t="s">
        <v>7</v>
      </c>
      <c r="D28" s="63">
        <v>2012</v>
      </c>
      <c r="E28" s="122">
        <v>32332</v>
      </c>
      <c r="F28" s="121"/>
      <c r="G28" s="28">
        <f>SUM(H28:J28)</f>
        <v>32332</v>
      </c>
      <c r="H28" s="28">
        <f>E28+F28</f>
        <v>32332</v>
      </c>
      <c r="I28" s="29"/>
      <c r="J28" s="29"/>
      <c r="K28" s="214" t="s">
        <v>8</v>
      </c>
      <c r="L28" s="6"/>
    </row>
    <row r="29" spans="1:12" s="7" customFormat="1" ht="15" hidden="1" outlineLevel="2">
      <c r="A29" s="239"/>
      <c r="B29" s="233"/>
      <c r="C29" s="78" t="s">
        <v>9</v>
      </c>
      <c r="D29" s="27"/>
      <c r="E29" s="122">
        <v>47250</v>
      </c>
      <c r="F29" s="121"/>
      <c r="G29" s="28">
        <f>SUM(G30:G32)</f>
        <v>47250</v>
      </c>
      <c r="H29" s="28">
        <f>SUM(H30:H32)</f>
        <v>47250</v>
      </c>
      <c r="I29" s="29"/>
      <c r="J29" s="29"/>
      <c r="K29" s="214"/>
      <c r="L29" s="6"/>
    </row>
    <row r="30" spans="1:12" s="7" customFormat="1" ht="15" hidden="1" outlineLevel="2">
      <c r="A30" s="239"/>
      <c r="B30" s="233"/>
      <c r="C30" s="78" t="s">
        <v>10</v>
      </c>
      <c r="D30" s="27"/>
      <c r="E30" s="122">
        <v>47250</v>
      </c>
      <c r="F30" s="121"/>
      <c r="G30" s="28">
        <f>SUM(H30:J30)</f>
        <v>47250</v>
      </c>
      <c r="H30" s="28">
        <f t="shared" ref="H30:H32" si="4">E30+F30</f>
        <v>47250</v>
      </c>
      <c r="I30" s="29"/>
      <c r="J30" s="29"/>
      <c r="K30" s="214"/>
      <c r="L30" s="6"/>
    </row>
    <row r="31" spans="1:12" s="7" customFormat="1" ht="15" hidden="1" outlineLevel="2">
      <c r="A31" s="239"/>
      <c r="B31" s="233"/>
      <c r="C31" s="78" t="s">
        <v>11</v>
      </c>
      <c r="D31" s="27"/>
      <c r="E31" s="122">
        <v>0</v>
      </c>
      <c r="F31" s="121"/>
      <c r="G31" s="28">
        <f t="shared" ref="G31:G32" si="5">SUM(H31:J31)</f>
        <v>0</v>
      </c>
      <c r="H31" s="28">
        <f t="shared" si="4"/>
        <v>0</v>
      </c>
      <c r="I31" s="29"/>
      <c r="J31" s="29"/>
      <c r="K31" s="214"/>
      <c r="L31" s="6"/>
    </row>
    <row r="32" spans="1:12" s="7" customFormat="1" ht="12" hidden="1" customHeight="1" outlineLevel="2">
      <c r="A32" s="239"/>
      <c r="B32" s="234"/>
      <c r="C32" s="78" t="s">
        <v>12</v>
      </c>
      <c r="D32" s="27"/>
      <c r="E32" s="122">
        <v>0</v>
      </c>
      <c r="F32" s="121"/>
      <c r="G32" s="28">
        <f t="shared" si="5"/>
        <v>0</v>
      </c>
      <c r="H32" s="28">
        <f t="shared" si="4"/>
        <v>0</v>
      </c>
      <c r="I32" s="29"/>
      <c r="J32" s="29"/>
      <c r="K32" s="214"/>
      <c r="L32" s="6"/>
    </row>
    <row r="33" spans="1:12" s="7" customFormat="1" ht="38.25" hidden="1" outlineLevel="2">
      <c r="A33" s="239"/>
      <c r="B33" s="241" t="s">
        <v>154</v>
      </c>
      <c r="C33" s="78" t="s">
        <v>7</v>
      </c>
      <c r="D33" s="27"/>
      <c r="E33" s="122">
        <v>1700</v>
      </c>
      <c r="F33" s="121"/>
      <c r="G33" s="28">
        <f>SUM(H33:J33)</f>
        <v>1700</v>
      </c>
      <c r="H33" s="28">
        <f>E33+F33</f>
        <v>1700</v>
      </c>
      <c r="I33" s="29"/>
      <c r="J33" s="29"/>
      <c r="K33" s="214" t="s">
        <v>8</v>
      </c>
      <c r="L33" s="6"/>
    </row>
    <row r="34" spans="1:12" s="7" customFormat="1" ht="12" hidden="1" customHeight="1" outlineLevel="2">
      <c r="A34" s="239"/>
      <c r="B34" s="233"/>
      <c r="C34" s="78" t="s">
        <v>9</v>
      </c>
      <c r="D34" s="27"/>
      <c r="E34" s="122">
        <v>0</v>
      </c>
      <c r="F34" s="121"/>
      <c r="G34" s="28">
        <f>SUM(G35:G37)</f>
        <v>0</v>
      </c>
      <c r="H34" s="28">
        <f>SUM(H35:H37)</f>
        <v>0</v>
      </c>
      <c r="I34" s="29"/>
      <c r="J34" s="29"/>
      <c r="K34" s="214"/>
      <c r="L34" s="6"/>
    </row>
    <row r="35" spans="1:12" s="7" customFormat="1" ht="12" hidden="1" customHeight="1" outlineLevel="2">
      <c r="A35" s="239"/>
      <c r="B35" s="233"/>
      <c r="C35" s="78" t="s">
        <v>10</v>
      </c>
      <c r="D35" s="27"/>
      <c r="E35" s="122">
        <v>0</v>
      </c>
      <c r="F35" s="121"/>
      <c r="G35" s="28">
        <f>SUM(H35:J35)</f>
        <v>0</v>
      </c>
      <c r="H35" s="28">
        <f t="shared" ref="H35:H37" si="6">E35+F35</f>
        <v>0</v>
      </c>
      <c r="I35" s="29"/>
      <c r="J35" s="29"/>
      <c r="K35" s="214"/>
      <c r="L35" s="6"/>
    </row>
    <row r="36" spans="1:12" s="7" customFormat="1" ht="12" hidden="1" customHeight="1" outlineLevel="2">
      <c r="A36" s="239"/>
      <c r="B36" s="233"/>
      <c r="C36" s="78" t="s">
        <v>11</v>
      </c>
      <c r="D36" s="27"/>
      <c r="E36" s="122">
        <v>0</v>
      </c>
      <c r="F36" s="121"/>
      <c r="G36" s="28">
        <f t="shared" ref="G36:G37" si="7">SUM(H36:J36)</f>
        <v>0</v>
      </c>
      <c r="H36" s="28">
        <f t="shared" si="6"/>
        <v>0</v>
      </c>
      <c r="I36" s="29"/>
      <c r="J36" s="29"/>
      <c r="K36" s="214"/>
      <c r="L36" s="6"/>
    </row>
    <row r="37" spans="1:12" s="7" customFormat="1" ht="12" hidden="1" customHeight="1" outlineLevel="2">
      <c r="A37" s="239"/>
      <c r="B37" s="234"/>
      <c r="C37" s="78" t="s">
        <v>12</v>
      </c>
      <c r="D37" s="27"/>
      <c r="E37" s="122">
        <v>0</v>
      </c>
      <c r="F37" s="121"/>
      <c r="G37" s="28">
        <f t="shared" si="7"/>
        <v>0</v>
      </c>
      <c r="H37" s="28">
        <f t="shared" si="6"/>
        <v>0</v>
      </c>
      <c r="I37" s="29"/>
      <c r="J37" s="29"/>
      <c r="K37" s="214"/>
      <c r="L37" s="6"/>
    </row>
    <row r="38" spans="1:12" s="7" customFormat="1" ht="38.25" hidden="1" outlineLevel="2">
      <c r="A38" s="239"/>
      <c r="B38" s="232" t="s">
        <v>152</v>
      </c>
      <c r="C38" s="78" t="s">
        <v>7</v>
      </c>
      <c r="D38" s="27"/>
      <c r="E38" s="122">
        <v>30632</v>
      </c>
      <c r="F38" s="121"/>
      <c r="G38" s="28">
        <f>SUM(H38:J38)</f>
        <v>30632</v>
      </c>
      <c r="H38" s="28">
        <f>E38+F38</f>
        <v>30632</v>
      </c>
      <c r="I38" s="29"/>
      <c r="J38" s="29"/>
      <c r="K38" s="214" t="s">
        <v>8</v>
      </c>
      <c r="L38" s="6"/>
    </row>
    <row r="39" spans="1:12" s="7" customFormat="1" ht="12" hidden="1" customHeight="1" outlineLevel="2">
      <c r="A39" s="239"/>
      <c r="B39" s="233"/>
      <c r="C39" s="78" t="s">
        <v>9</v>
      </c>
      <c r="D39" s="27"/>
      <c r="E39" s="122">
        <v>47250</v>
      </c>
      <c r="F39" s="121"/>
      <c r="G39" s="28">
        <f>SUM(G40:G42)</f>
        <v>47250</v>
      </c>
      <c r="H39" s="28">
        <f>SUM(H40:H42)</f>
        <v>47250</v>
      </c>
      <c r="I39" s="29"/>
      <c r="J39" s="29"/>
      <c r="K39" s="214"/>
      <c r="L39" s="6"/>
    </row>
    <row r="40" spans="1:12" s="7" customFormat="1" ht="12" hidden="1" customHeight="1" outlineLevel="2">
      <c r="A40" s="239"/>
      <c r="B40" s="233"/>
      <c r="C40" s="78" t="s">
        <v>10</v>
      </c>
      <c r="D40" s="27"/>
      <c r="E40" s="122">
        <v>47250</v>
      </c>
      <c r="F40" s="121"/>
      <c r="G40" s="28">
        <f>SUM(H40:J40)</f>
        <v>47250</v>
      </c>
      <c r="H40" s="28">
        <f t="shared" ref="H40:H42" si="8">E40+F40</f>
        <v>47250</v>
      </c>
      <c r="I40" s="29"/>
      <c r="J40" s="29"/>
      <c r="K40" s="214"/>
      <c r="L40" s="6"/>
    </row>
    <row r="41" spans="1:12" s="7" customFormat="1" ht="12" hidden="1" customHeight="1" outlineLevel="2">
      <c r="A41" s="239"/>
      <c r="B41" s="233"/>
      <c r="C41" s="78" t="s">
        <v>11</v>
      </c>
      <c r="D41" s="27"/>
      <c r="E41" s="122">
        <v>0</v>
      </c>
      <c r="F41" s="121"/>
      <c r="G41" s="28">
        <f t="shared" ref="G41:G42" si="9">SUM(H41:J41)</f>
        <v>0</v>
      </c>
      <c r="H41" s="28">
        <f t="shared" si="8"/>
        <v>0</v>
      </c>
      <c r="I41" s="29"/>
      <c r="J41" s="29"/>
      <c r="K41" s="214"/>
      <c r="L41" s="6"/>
    </row>
    <row r="42" spans="1:12" s="7" customFormat="1" ht="12" hidden="1" customHeight="1" outlineLevel="2">
      <c r="A42" s="240"/>
      <c r="B42" s="234"/>
      <c r="C42" s="78" t="s">
        <v>12</v>
      </c>
      <c r="D42" s="27"/>
      <c r="E42" s="122">
        <v>0</v>
      </c>
      <c r="F42" s="121"/>
      <c r="G42" s="28">
        <f t="shared" si="9"/>
        <v>0</v>
      </c>
      <c r="H42" s="28">
        <f t="shared" si="8"/>
        <v>0</v>
      </c>
      <c r="I42" s="29"/>
      <c r="J42" s="29"/>
      <c r="K42" s="214"/>
      <c r="L42" s="6"/>
    </row>
    <row r="43" spans="1:12" s="7" customFormat="1" ht="38.25" hidden="1" outlineLevel="2">
      <c r="A43" s="215" t="s">
        <v>48</v>
      </c>
      <c r="B43" s="235" t="s">
        <v>17</v>
      </c>
      <c r="C43" s="78" t="s">
        <v>7</v>
      </c>
      <c r="D43" s="63">
        <v>2012</v>
      </c>
      <c r="E43" s="122">
        <v>0</v>
      </c>
      <c r="F43" s="121"/>
      <c r="G43" s="28">
        <f>SUM(H43:J43)</f>
        <v>0</v>
      </c>
      <c r="H43" s="28">
        <f>E43+F43</f>
        <v>0</v>
      </c>
      <c r="I43" s="29"/>
      <c r="J43" s="29"/>
      <c r="K43" s="214" t="s">
        <v>8</v>
      </c>
      <c r="L43" s="6"/>
    </row>
    <row r="44" spans="1:12" s="7" customFormat="1" ht="15" hidden="1" outlineLevel="2">
      <c r="A44" s="215"/>
      <c r="B44" s="236"/>
      <c r="C44" s="78" t="s">
        <v>9</v>
      </c>
      <c r="D44" s="27"/>
      <c r="E44" s="122">
        <v>46267.94</v>
      </c>
      <c r="F44" s="121"/>
      <c r="G44" s="28">
        <f>SUM(G45:G47)</f>
        <v>46267.94</v>
      </c>
      <c r="H44" s="28">
        <f>SUM(H45:H47)</f>
        <v>46267.94</v>
      </c>
      <c r="I44" s="29"/>
      <c r="J44" s="29"/>
      <c r="K44" s="214"/>
      <c r="L44" s="6"/>
    </row>
    <row r="45" spans="1:12" s="7" customFormat="1" ht="15" hidden="1" outlineLevel="2">
      <c r="A45" s="215"/>
      <c r="B45" s="236"/>
      <c r="C45" s="78" t="s">
        <v>10</v>
      </c>
      <c r="D45" s="27"/>
      <c r="E45" s="122">
        <v>0</v>
      </c>
      <c r="F45" s="121"/>
      <c r="G45" s="28">
        <f>SUM(H45:J45)</f>
        <v>0</v>
      </c>
      <c r="H45" s="28">
        <f t="shared" ref="H45:H47" si="10">E45+F45</f>
        <v>0</v>
      </c>
      <c r="I45" s="29"/>
      <c r="J45" s="29"/>
      <c r="K45" s="214"/>
      <c r="L45" s="6"/>
    </row>
    <row r="46" spans="1:12" s="7" customFormat="1" ht="15" hidden="1" outlineLevel="2">
      <c r="A46" s="215"/>
      <c r="B46" s="236"/>
      <c r="C46" s="78" t="s">
        <v>11</v>
      </c>
      <c r="D46" s="27"/>
      <c r="E46" s="122">
        <v>46267.94</v>
      </c>
      <c r="F46" s="121"/>
      <c r="G46" s="28">
        <f t="shared" ref="G46:G47" si="11">SUM(H46:J46)</f>
        <v>46267.94</v>
      </c>
      <c r="H46" s="28">
        <f t="shared" si="10"/>
        <v>46267.94</v>
      </c>
      <c r="I46" s="29"/>
      <c r="J46" s="29"/>
      <c r="K46" s="214"/>
      <c r="L46" s="6"/>
    </row>
    <row r="47" spans="1:12" s="7" customFormat="1" ht="14.25" hidden="1" customHeight="1" outlineLevel="2">
      <c r="A47" s="215"/>
      <c r="B47" s="237"/>
      <c r="C47" s="78" t="s">
        <v>12</v>
      </c>
      <c r="D47" s="27"/>
      <c r="E47" s="122">
        <v>0</v>
      </c>
      <c r="F47" s="121"/>
      <c r="G47" s="28">
        <f t="shared" si="11"/>
        <v>0</v>
      </c>
      <c r="H47" s="28">
        <f t="shared" si="10"/>
        <v>0</v>
      </c>
      <c r="I47" s="29"/>
      <c r="J47" s="29"/>
      <c r="K47" s="214"/>
      <c r="L47" s="6" t="s">
        <v>18</v>
      </c>
    </row>
    <row r="48" spans="1:12" ht="51" hidden="1" customHeight="1" outlineLevel="2">
      <c r="A48" s="223" t="s">
        <v>49</v>
      </c>
      <c r="B48" s="216" t="s">
        <v>41</v>
      </c>
      <c r="C48" s="78" t="s">
        <v>7</v>
      </c>
      <c r="D48" s="63">
        <v>2012</v>
      </c>
      <c r="E48" s="122">
        <v>0</v>
      </c>
      <c r="F48" s="121"/>
      <c r="G48" s="28">
        <f>SUM(H48:J48)</f>
        <v>0</v>
      </c>
      <c r="H48" s="28">
        <f>E48+F48</f>
        <v>0</v>
      </c>
      <c r="I48" s="28"/>
      <c r="J48" s="28"/>
      <c r="K48" s="214" t="s">
        <v>8</v>
      </c>
    </row>
    <row r="49" spans="1:12" ht="17.25" hidden="1" customHeight="1" outlineLevel="2">
      <c r="A49" s="223"/>
      <c r="B49" s="217"/>
      <c r="C49" s="78" t="s">
        <v>9</v>
      </c>
      <c r="D49" s="27"/>
      <c r="E49" s="122">
        <v>99.31</v>
      </c>
      <c r="F49" s="121"/>
      <c r="G49" s="28">
        <f>SUM(G50:G52)</f>
        <v>99.31</v>
      </c>
      <c r="H49" s="28">
        <f>SUM(H50:H52)</f>
        <v>99.31</v>
      </c>
      <c r="I49" s="28"/>
      <c r="J49" s="28"/>
      <c r="K49" s="214"/>
    </row>
    <row r="50" spans="1:12" ht="12.75" hidden="1" customHeight="1" outlineLevel="2">
      <c r="A50" s="223"/>
      <c r="B50" s="217"/>
      <c r="C50" s="78" t="s">
        <v>10</v>
      </c>
      <c r="D50" s="27"/>
      <c r="E50" s="122">
        <v>0</v>
      </c>
      <c r="F50" s="121"/>
      <c r="G50" s="28">
        <f>SUM(H50:J50)</f>
        <v>0</v>
      </c>
      <c r="H50" s="28">
        <f t="shared" ref="H50:H52" si="12">E50+F50</f>
        <v>0</v>
      </c>
      <c r="I50" s="28"/>
      <c r="J50" s="28"/>
      <c r="K50" s="214"/>
    </row>
    <row r="51" spans="1:12" ht="12.75" hidden="1" customHeight="1" outlineLevel="2">
      <c r="A51" s="223"/>
      <c r="B51" s="217"/>
      <c r="C51" s="78" t="s">
        <v>11</v>
      </c>
      <c r="D51" s="27"/>
      <c r="E51" s="122">
        <v>99.31</v>
      </c>
      <c r="F51" s="121"/>
      <c r="G51" s="28">
        <f t="shared" ref="G51:G52" si="13">SUM(H51:J51)</f>
        <v>99.31</v>
      </c>
      <c r="H51" s="28">
        <f t="shared" si="12"/>
        <v>99.31</v>
      </c>
      <c r="I51" s="28"/>
      <c r="J51" s="28"/>
      <c r="K51" s="214"/>
    </row>
    <row r="52" spans="1:12" ht="12.75" hidden="1" customHeight="1" outlineLevel="2">
      <c r="A52" s="223"/>
      <c r="B52" s="218"/>
      <c r="C52" s="78" t="s">
        <v>12</v>
      </c>
      <c r="D52" s="27"/>
      <c r="E52" s="122">
        <v>0</v>
      </c>
      <c r="F52" s="121"/>
      <c r="G52" s="28">
        <f t="shared" si="13"/>
        <v>0</v>
      </c>
      <c r="H52" s="28">
        <f t="shared" si="12"/>
        <v>0</v>
      </c>
      <c r="I52" s="28"/>
      <c r="J52" s="28"/>
      <c r="K52" s="214"/>
      <c r="L52" s="6" t="s">
        <v>18</v>
      </c>
    </row>
    <row r="53" spans="1:12" ht="51" hidden="1" customHeight="1" outlineLevel="2">
      <c r="A53" s="223" t="s">
        <v>50</v>
      </c>
      <c r="B53" s="216" t="s">
        <v>42</v>
      </c>
      <c r="C53" s="78" t="s">
        <v>7</v>
      </c>
      <c r="D53" s="63">
        <v>2012</v>
      </c>
      <c r="E53" s="122">
        <v>0</v>
      </c>
      <c r="F53" s="121"/>
      <c r="G53" s="28">
        <f>SUM(H53:J53)</f>
        <v>0</v>
      </c>
      <c r="H53" s="28">
        <f>E53+F53</f>
        <v>0</v>
      </c>
      <c r="I53" s="28"/>
      <c r="J53" s="28"/>
      <c r="K53" s="214" t="s">
        <v>8</v>
      </c>
    </row>
    <row r="54" spans="1:12" ht="17.25" hidden="1" customHeight="1" outlineLevel="2">
      <c r="A54" s="223"/>
      <c r="B54" s="217"/>
      <c r="C54" s="78" t="s">
        <v>9</v>
      </c>
      <c r="D54" s="27"/>
      <c r="E54" s="122">
        <v>3682.18</v>
      </c>
      <c r="F54" s="121"/>
      <c r="G54" s="28">
        <f>SUM(G55:G57)</f>
        <v>3682.18</v>
      </c>
      <c r="H54" s="28">
        <f>SUM(H55:H57)</f>
        <v>3682.18</v>
      </c>
      <c r="I54" s="28"/>
      <c r="J54" s="28"/>
      <c r="K54" s="214"/>
    </row>
    <row r="55" spans="1:12" ht="12.75" hidden="1" customHeight="1" outlineLevel="2">
      <c r="A55" s="223"/>
      <c r="B55" s="217"/>
      <c r="C55" s="78" t="s">
        <v>10</v>
      </c>
      <c r="D55" s="27"/>
      <c r="E55" s="122">
        <v>0</v>
      </c>
      <c r="F55" s="121"/>
      <c r="G55" s="28">
        <f>SUM(H55:J55)</f>
        <v>0</v>
      </c>
      <c r="H55" s="28">
        <f t="shared" ref="H55:H57" si="14">E55+F55</f>
        <v>0</v>
      </c>
      <c r="I55" s="28"/>
      <c r="J55" s="28"/>
      <c r="K55" s="214"/>
    </row>
    <row r="56" spans="1:12" ht="12.75" hidden="1" customHeight="1" outlineLevel="2">
      <c r="A56" s="223"/>
      <c r="B56" s="217"/>
      <c r="C56" s="78" t="s">
        <v>11</v>
      </c>
      <c r="D56" s="27"/>
      <c r="E56" s="122">
        <v>3682.18</v>
      </c>
      <c r="F56" s="121"/>
      <c r="G56" s="28">
        <f t="shared" ref="G56:G57" si="15">SUM(H56:J56)</f>
        <v>3682.18</v>
      </c>
      <c r="H56" s="28">
        <f t="shared" si="14"/>
        <v>3682.18</v>
      </c>
      <c r="I56" s="28"/>
      <c r="J56" s="28"/>
      <c r="K56" s="214"/>
    </row>
    <row r="57" spans="1:12" s="22" customFormat="1" ht="12.75" hidden="1" customHeight="1" outlineLevel="2">
      <c r="A57" s="223"/>
      <c r="B57" s="218"/>
      <c r="C57" s="78" t="s">
        <v>12</v>
      </c>
      <c r="D57" s="27"/>
      <c r="E57" s="122">
        <v>0</v>
      </c>
      <c r="F57" s="121"/>
      <c r="G57" s="28">
        <f t="shared" si="15"/>
        <v>0</v>
      </c>
      <c r="H57" s="28">
        <f t="shared" si="14"/>
        <v>0</v>
      </c>
      <c r="I57" s="28"/>
      <c r="J57" s="28"/>
      <c r="K57" s="214"/>
      <c r="L57" s="21" t="s">
        <v>18</v>
      </c>
    </row>
    <row r="58" spans="1:12" ht="38.25" hidden="1" outlineLevel="2">
      <c r="A58" s="223" t="s">
        <v>51</v>
      </c>
      <c r="B58" s="216" t="s">
        <v>109</v>
      </c>
      <c r="C58" s="78" t="s">
        <v>7</v>
      </c>
      <c r="D58" s="63">
        <v>2012</v>
      </c>
      <c r="E58" s="122">
        <v>1600</v>
      </c>
      <c r="F58" s="121"/>
      <c r="G58" s="28">
        <f>SUM(H58:J58)</f>
        <v>1600</v>
      </c>
      <c r="H58" s="28">
        <f>E58+F58</f>
        <v>1600</v>
      </c>
      <c r="I58" s="28"/>
      <c r="J58" s="28"/>
      <c r="K58" s="221" t="s">
        <v>21</v>
      </c>
    </row>
    <row r="59" spans="1:12" ht="15" hidden="1" customHeight="1" outlineLevel="2">
      <c r="A59" s="223"/>
      <c r="B59" s="225"/>
      <c r="C59" s="78" t="s">
        <v>9</v>
      </c>
      <c r="D59" s="27"/>
      <c r="E59" s="122">
        <v>22400</v>
      </c>
      <c r="F59" s="121"/>
      <c r="G59" s="28">
        <f>SUM(G60:G62)</f>
        <v>22400</v>
      </c>
      <c r="H59" s="28">
        <f>SUM(H60:H62)</f>
        <v>22400</v>
      </c>
      <c r="I59" s="28"/>
      <c r="J59" s="28"/>
      <c r="K59" s="221"/>
    </row>
    <row r="60" spans="1:12" hidden="1" outlineLevel="2">
      <c r="A60" s="223"/>
      <c r="B60" s="225"/>
      <c r="C60" s="78" t="s">
        <v>10</v>
      </c>
      <c r="D60" s="27"/>
      <c r="E60" s="122">
        <v>22400</v>
      </c>
      <c r="F60" s="121"/>
      <c r="G60" s="28">
        <f>SUM(H60:J60)</f>
        <v>22400</v>
      </c>
      <c r="H60" s="28">
        <f t="shared" ref="H60:H62" si="16">E60+F60</f>
        <v>22400</v>
      </c>
      <c r="I60" s="28"/>
      <c r="J60" s="28"/>
      <c r="K60" s="221"/>
    </row>
    <row r="61" spans="1:12" hidden="1" outlineLevel="2">
      <c r="A61" s="223"/>
      <c r="B61" s="225"/>
      <c r="C61" s="78" t="s">
        <v>11</v>
      </c>
      <c r="D61" s="27"/>
      <c r="E61" s="122">
        <v>0</v>
      </c>
      <c r="F61" s="121"/>
      <c r="G61" s="28">
        <f t="shared" ref="G61:G62" si="17">SUM(H61:J61)</f>
        <v>0</v>
      </c>
      <c r="H61" s="28">
        <f t="shared" si="16"/>
        <v>0</v>
      </c>
      <c r="I61" s="28"/>
      <c r="J61" s="28"/>
      <c r="K61" s="221"/>
    </row>
    <row r="62" spans="1:12" hidden="1" outlineLevel="2">
      <c r="A62" s="223"/>
      <c r="B62" s="226"/>
      <c r="C62" s="78" t="s">
        <v>12</v>
      </c>
      <c r="D62" s="27"/>
      <c r="E62" s="122">
        <v>0</v>
      </c>
      <c r="F62" s="121"/>
      <c r="G62" s="28">
        <f t="shared" si="17"/>
        <v>0</v>
      </c>
      <c r="H62" s="28">
        <f t="shared" si="16"/>
        <v>0</v>
      </c>
      <c r="I62" s="28"/>
      <c r="J62" s="28"/>
      <c r="K62" s="221"/>
    </row>
    <row r="63" spans="1:12" ht="38.25" hidden="1" outlineLevel="2">
      <c r="A63" s="223" t="s">
        <v>52</v>
      </c>
      <c r="B63" s="224" t="s">
        <v>104</v>
      </c>
      <c r="C63" s="78" t="s">
        <v>7</v>
      </c>
      <c r="D63" s="63">
        <v>2012</v>
      </c>
      <c r="E63" s="122">
        <v>1427.38</v>
      </c>
      <c r="F63" s="121"/>
      <c r="G63" s="28">
        <f>SUM(H63:J63)</f>
        <v>1427.38</v>
      </c>
      <c r="H63" s="28">
        <f>E63+F63</f>
        <v>1427.38</v>
      </c>
      <c r="I63" s="28"/>
      <c r="J63" s="28"/>
      <c r="K63" s="221" t="s">
        <v>21</v>
      </c>
    </row>
    <row r="64" spans="1:12" ht="12.75" hidden="1" customHeight="1" outlineLevel="2">
      <c r="A64" s="223"/>
      <c r="B64" s="282"/>
      <c r="C64" s="78" t="s">
        <v>9</v>
      </c>
      <c r="D64" s="27"/>
      <c r="E64" s="122">
        <v>5707.92</v>
      </c>
      <c r="F64" s="121"/>
      <c r="G64" s="28">
        <f>SUM(G65:G67)</f>
        <v>5707.92</v>
      </c>
      <c r="H64" s="28">
        <f>SUM(H65:H67)</f>
        <v>5707.92</v>
      </c>
      <c r="I64" s="28"/>
      <c r="J64" s="28"/>
      <c r="K64" s="221"/>
    </row>
    <row r="65" spans="1:11" ht="12.75" hidden="1" customHeight="1" outlineLevel="2">
      <c r="A65" s="223"/>
      <c r="B65" s="282"/>
      <c r="C65" s="78" t="s">
        <v>10</v>
      </c>
      <c r="D65" s="27"/>
      <c r="E65" s="122">
        <v>5707.92</v>
      </c>
      <c r="F65" s="121"/>
      <c r="G65" s="28">
        <f>SUM(H65:J65)</f>
        <v>5707.92</v>
      </c>
      <c r="H65" s="28">
        <f t="shared" ref="H65:H67" si="18">E65+F65</f>
        <v>5707.92</v>
      </c>
      <c r="I65" s="28"/>
      <c r="J65" s="28"/>
      <c r="K65" s="221"/>
    </row>
    <row r="66" spans="1:11" ht="12.75" hidden="1" customHeight="1" outlineLevel="2">
      <c r="A66" s="223"/>
      <c r="B66" s="282"/>
      <c r="C66" s="78" t="s">
        <v>11</v>
      </c>
      <c r="D66" s="27"/>
      <c r="E66" s="122">
        <v>0</v>
      </c>
      <c r="F66" s="121"/>
      <c r="G66" s="28">
        <f t="shared" ref="G66:G67" si="19">SUM(H66:J66)</f>
        <v>0</v>
      </c>
      <c r="H66" s="28">
        <f t="shared" si="18"/>
        <v>0</v>
      </c>
      <c r="I66" s="28"/>
      <c r="J66" s="28"/>
      <c r="K66" s="221"/>
    </row>
    <row r="67" spans="1:11" ht="12.75" hidden="1" customHeight="1" outlineLevel="2">
      <c r="A67" s="223"/>
      <c r="B67" s="282"/>
      <c r="C67" s="78" t="s">
        <v>12</v>
      </c>
      <c r="D67" s="27"/>
      <c r="E67" s="122">
        <v>0</v>
      </c>
      <c r="F67" s="121"/>
      <c r="G67" s="28">
        <f t="shared" si="19"/>
        <v>0</v>
      </c>
      <c r="H67" s="28">
        <f t="shared" si="18"/>
        <v>0</v>
      </c>
      <c r="I67" s="28"/>
      <c r="J67" s="28"/>
      <c r="K67" s="221"/>
    </row>
    <row r="68" spans="1:11" ht="38.25" hidden="1" outlineLevel="2">
      <c r="A68" s="223" t="s">
        <v>53</v>
      </c>
      <c r="B68" s="216" t="s">
        <v>108</v>
      </c>
      <c r="C68" s="78" t="s">
        <v>7</v>
      </c>
      <c r="D68" s="63">
        <v>2012</v>
      </c>
      <c r="E68" s="122">
        <v>2003.69</v>
      </c>
      <c r="F68" s="121"/>
      <c r="G68" s="28">
        <f>SUM(H68:J68)</f>
        <v>2003.69</v>
      </c>
      <c r="H68" s="28">
        <f>E68+F68</f>
        <v>2003.69</v>
      </c>
      <c r="I68" s="28"/>
      <c r="J68" s="28"/>
      <c r="K68" s="221" t="s">
        <v>21</v>
      </c>
    </row>
    <row r="69" spans="1:11" ht="15" hidden="1" customHeight="1" outlineLevel="2">
      <c r="A69" s="223"/>
      <c r="B69" s="225"/>
      <c r="C69" s="78" t="s">
        <v>9</v>
      </c>
      <c r="D69" s="27"/>
      <c r="E69" s="122">
        <v>3796.31</v>
      </c>
      <c r="F69" s="121"/>
      <c r="G69" s="28">
        <f>SUM(G70:G72)</f>
        <v>3796.31</v>
      </c>
      <c r="H69" s="28">
        <f>SUM(H70:H72)</f>
        <v>3796.31</v>
      </c>
      <c r="I69" s="28"/>
      <c r="J69" s="28"/>
      <c r="K69" s="221"/>
    </row>
    <row r="70" spans="1:11" ht="12.75" hidden="1" customHeight="1" outlineLevel="2">
      <c r="A70" s="223"/>
      <c r="B70" s="225"/>
      <c r="C70" s="78" t="s">
        <v>10</v>
      </c>
      <c r="D70" s="27"/>
      <c r="E70" s="122">
        <v>3796.31</v>
      </c>
      <c r="F70" s="121"/>
      <c r="G70" s="28">
        <f>SUM(H70:J70)</f>
        <v>3796.31</v>
      </c>
      <c r="H70" s="28">
        <f t="shared" ref="H70:H72" si="20">E70+F70</f>
        <v>3796.31</v>
      </c>
      <c r="I70" s="28"/>
      <c r="J70" s="28"/>
      <c r="K70" s="221"/>
    </row>
    <row r="71" spans="1:11" ht="12.75" hidden="1" customHeight="1" outlineLevel="2">
      <c r="A71" s="223"/>
      <c r="B71" s="225"/>
      <c r="C71" s="78" t="s">
        <v>11</v>
      </c>
      <c r="D71" s="27"/>
      <c r="E71" s="122">
        <v>0</v>
      </c>
      <c r="F71" s="121"/>
      <c r="G71" s="28">
        <f t="shared" ref="G71:G72" si="21">SUM(H71:J71)</f>
        <v>0</v>
      </c>
      <c r="H71" s="28">
        <f t="shared" si="20"/>
        <v>0</v>
      </c>
      <c r="I71" s="28"/>
      <c r="J71" s="28"/>
      <c r="K71" s="221"/>
    </row>
    <row r="72" spans="1:11" ht="12.75" hidden="1" customHeight="1" outlineLevel="2">
      <c r="A72" s="223"/>
      <c r="B72" s="226"/>
      <c r="C72" s="78" t="s">
        <v>12</v>
      </c>
      <c r="D72" s="27"/>
      <c r="E72" s="122">
        <v>0</v>
      </c>
      <c r="F72" s="121"/>
      <c r="G72" s="28">
        <f t="shared" si="21"/>
        <v>0</v>
      </c>
      <c r="H72" s="28">
        <f t="shared" si="20"/>
        <v>0</v>
      </c>
      <c r="I72" s="28"/>
      <c r="J72" s="28"/>
      <c r="K72" s="221"/>
    </row>
    <row r="73" spans="1:11" ht="38.25" hidden="1" outlineLevel="2">
      <c r="A73" s="223" t="s">
        <v>54</v>
      </c>
      <c r="B73" s="216" t="s">
        <v>107</v>
      </c>
      <c r="C73" s="78" t="s">
        <v>7</v>
      </c>
      <c r="D73" s="63">
        <v>2012</v>
      </c>
      <c r="E73" s="122">
        <v>1424.86</v>
      </c>
      <c r="F73" s="121"/>
      <c r="G73" s="28">
        <f>SUM(H73:J73)</f>
        <v>1424.86</v>
      </c>
      <c r="H73" s="28">
        <f>E73+F73</f>
        <v>1424.86</v>
      </c>
      <c r="I73" s="28"/>
      <c r="J73" s="28"/>
      <c r="K73" s="221" t="s">
        <v>21</v>
      </c>
    </row>
    <row r="74" spans="1:11" ht="15" hidden="1" customHeight="1" outlineLevel="2">
      <c r="A74" s="223"/>
      <c r="B74" s="225"/>
      <c r="C74" s="78" t="s">
        <v>9</v>
      </c>
      <c r="D74" s="27"/>
      <c r="E74" s="122">
        <v>1375.14</v>
      </c>
      <c r="F74" s="121"/>
      <c r="G74" s="28">
        <f>SUM(G75:G77)</f>
        <v>1375.14</v>
      </c>
      <c r="H74" s="28">
        <f>SUM(H75:H77)</f>
        <v>1375.14</v>
      </c>
      <c r="I74" s="28"/>
      <c r="J74" s="28"/>
      <c r="K74" s="221"/>
    </row>
    <row r="75" spans="1:11" ht="12.75" hidden="1" customHeight="1" outlineLevel="2">
      <c r="A75" s="223"/>
      <c r="B75" s="225"/>
      <c r="C75" s="78" t="s">
        <v>10</v>
      </c>
      <c r="D75" s="27"/>
      <c r="E75" s="122">
        <v>1375.14</v>
      </c>
      <c r="F75" s="121"/>
      <c r="G75" s="28">
        <f>SUM(H75:J75)</f>
        <v>1375.14</v>
      </c>
      <c r="H75" s="28">
        <f t="shared" ref="H75:H77" si="22">E75+F75</f>
        <v>1375.14</v>
      </c>
      <c r="I75" s="28"/>
      <c r="J75" s="28"/>
      <c r="K75" s="221"/>
    </row>
    <row r="76" spans="1:11" ht="12.75" hidden="1" customHeight="1" outlineLevel="2">
      <c r="A76" s="223"/>
      <c r="B76" s="225"/>
      <c r="C76" s="78" t="s">
        <v>11</v>
      </c>
      <c r="D76" s="27"/>
      <c r="E76" s="122">
        <v>0</v>
      </c>
      <c r="F76" s="121"/>
      <c r="G76" s="28">
        <f t="shared" ref="G76:G77" si="23">SUM(H76:J76)</f>
        <v>0</v>
      </c>
      <c r="H76" s="28">
        <f t="shared" si="22"/>
        <v>0</v>
      </c>
      <c r="I76" s="28"/>
      <c r="J76" s="28"/>
      <c r="K76" s="221"/>
    </row>
    <row r="77" spans="1:11" ht="21.75" hidden="1" customHeight="1" outlineLevel="2">
      <c r="A77" s="223"/>
      <c r="B77" s="226"/>
      <c r="C77" s="78" t="s">
        <v>12</v>
      </c>
      <c r="D77" s="27"/>
      <c r="E77" s="122">
        <v>0</v>
      </c>
      <c r="F77" s="121"/>
      <c r="G77" s="28">
        <f t="shared" si="23"/>
        <v>0</v>
      </c>
      <c r="H77" s="28">
        <f t="shared" si="22"/>
        <v>0</v>
      </c>
      <c r="I77" s="28"/>
      <c r="J77" s="28"/>
      <c r="K77" s="221"/>
    </row>
    <row r="78" spans="1:11" ht="38.25" hidden="1" outlineLevel="2">
      <c r="A78" s="223" t="s">
        <v>55</v>
      </c>
      <c r="B78" s="216" t="s">
        <v>106</v>
      </c>
      <c r="C78" s="78" t="s">
        <v>7</v>
      </c>
      <c r="D78" s="63">
        <v>2012</v>
      </c>
      <c r="E78" s="122">
        <v>1131.45</v>
      </c>
      <c r="F78" s="121"/>
      <c r="G78" s="28">
        <f>SUM(H78:J78)</f>
        <v>1131.45</v>
      </c>
      <c r="H78" s="28">
        <f>E78+F78</f>
        <v>1131.45</v>
      </c>
      <c r="I78" s="28"/>
      <c r="J78" s="28"/>
      <c r="K78" s="221" t="s">
        <v>21</v>
      </c>
    </row>
    <row r="79" spans="1:11" ht="15" hidden="1" customHeight="1" outlineLevel="2">
      <c r="A79" s="223"/>
      <c r="B79" s="225"/>
      <c r="C79" s="78" t="s">
        <v>9</v>
      </c>
      <c r="D79" s="27"/>
      <c r="E79" s="122">
        <v>2368.5500000000002</v>
      </c>
      <c r="F79" s="121"/>
      <c r="G79" s="28">
        <f>SUM(G80:G82)</f>
        <v>2368.5500000000002</v>
      </c>
      <c r="H79" s="28">
        <f>SUM(H80:H82)</f>
        <v>2368.5500000000002</v>
      </c>
      <c r="I79" s="28"/>
      <c r="J79" s="28"/>
      <c r="K79" s="221"/>
    </row>
    <row r="80" spans="1:11" hidden="1" outlineLevel="2">
      <c r="A80" s="223"/>
      <c r="B80" s="225"/>
      <c r="C80" s="78" t="s">
        <v>10</v>
      </c>
      <c r="D80" s="27"/>
      <c r="E80" s="122">
        <v>2368.5500000000002</v>
      </c>
      <c r="F80" s="121"/>
      <c r="G80" s="28">
        <f>SUM(H80:J80)</f>
        <v>2368.5500000000002</v>
      </c>
      <c r="H80" s="28">
        <f t="shared" ref="H80:H82" si="24">E80+F80</f>
        <v>2368.5500000000002</v>
      </c>
      <c r="I80" s="28"/>
      <c r="J80" s="28"/>
      <c r="K80" s="221"/>
    </row>
    <row r="81" spans="1:12" hidden="1" outlineLevel="2">
      <c r="A81" s="223"/>
      <c r="B81" s="225"/>
      <c r="C81" s="78" t="s">
        <v>11</v>
      </c>
      <c r="D81" s="27"/>
      <c r="E81" s="122">
        <v>0</v>
      </c>
      <c r="F81" s="121"/>
      <c r="G81" s="28">
        <f t="shared" ref="G81:G82" si="25">SUM(H81:J81)</f>
        <v>0</v>
      </c>
      <c r="H81" s="28">
        <f t="shared" si="24"/>
        <v>0</v>
      </c>
      <c r="I81" s="28"/>
      <c r="J81" s="28"/>
      <c r="K81" s="221"/>
    </row>
    <row r="82" spans="1:12" hidden="1" outlineLevel="2">
      <c r="A82" s="223"/>
      <c r="B82" s="226"/>
      <c r="C82" s="78" t="s">
        <v>12</v>
      </c>
      <c r="D82" s="27"/>
      <c r="E82" s="122">
        <v>0</v>
      </c>
      <c r="F82" s="121"/>
      <c r="G82" s="28">
        <f t="shared" si="25"/>
        <v>0</v>
      </c>
      <c r="H82" s="28">
        <f t="shared" si="24"/>
        <v>0</v>
      </c>
      <c r="I82" s="28"/>
      <c r="J82" s="28"/>
      <c r="K82" s="221"/>
    </row>
    <row r="83" spans="1:12" ht="38.25" hidden="1" outlineLevel="2">
      <c r="A83" s="223" t="s">
        <v>56</v>
      </c>
      <c r="B83" s="224" t="s">
        <v>105</v>
      </c>
      <c r="C83" s="78" t="s">
        <v>7</v>
      </c>
      <c r="D83" s="63">
        <v>2012</v>
      </c>
      <c r="E83" s="122">
        <v>1056.6199999999999</v>
      </c>
      <c r="F83" s="121"/>
      <c r="G83" s="28">
        <f>SUM(H83:J83)</f>
        <v>1056.6199999999999</v>
      </c>
      <c r="H83" s="28">
        <f>E83+F83</f>
        <v>1056.6199999999999</v>
      </c>
      <c r="I83" s="28"/>
      <c r="J83" s="28"/>
      <c r="K83" s="221" t="s">
        <v>21</v>
      </c>
    </row>
    <row r="84" spans="1:12" ht="15" hidden="1" customHeight="1" outlineLevel="2">
      <c r="A84" s="223"/>
      <c r="B84" s="282"/>
      <c r="C84" s="78" t="s">
        <v>9</v>
      </c>
      <c r="D84" s="27"/>
      <c r="E84" s="122">
        <v>1343.38</v>
      </c>
      <c r="F84" s="121"/>
      <c r="G84" s="28">
        <f>SUM(G85:G87)</f>
        <v>1343.38</v>
      </c>
      <c r="H84" s="28">
        <f>SUM(H85:H87)</f>
        <v>1343.38</v>
      </c>
      <c r="I84" s="28"/>
      <c r="J84" s="28"/>
      <c r="K84" s="221"/>
    </row>
    <row r="85" spans="1:12" ht="12.75" hidden="1" customHeight="1" outlineLevel="2">
      <c r="A85" s="223"/>
      <c r="B85" s="282"/>
      <c r="C85" s="78" t="s">
        <v>10</v>
      </c>
      <c r="D85" s="27"/>
      <c r="E85" s="122">
        <v>1343.38</v>
      </c>
      <c r="F85" s="121"/>
      <c r="G85" s="28">
        <f>SUM(H85:J85)</f>
        <v>1343.38</v>
      </c>
      <c r="H85" s="28">
        <f t="shared" ref="H85:H87" si="26">E85+F85</f>
        <v>1343.38</v>
      </c>
      <c r="I85" s="28"/>
      <c r="J85" s="28"/>
      <c r="K85" s="221"/>
    </row>
    <row r="86" spans="1:12" ht="12.75" hidden="1" customHeight="1" outlineLevel="2">
      <c r="A86" s="223"/>
      <c r="B86" s="282"/>
      <c r="C86" s="78" t="s">
        <v>11</v>
      </c>
      <c r="D86" s="27"/>
      <c r="E86" s="122">
        <v>0</v>
      </c>
      <c r="F86" s="121"/>
      <c r="G86" s="28">
        <f t="shared" ref="G86:G87" si="27">SUM(H86:J86)</f>
        <v>0</v>
      </c>
      <c r="H86" s="28">
        <f t="shared" si="26"/>
        <v>0</v>
      </c>
      <c r="I86" s="28"/>
      <c r="J86" s="28"/>
      <c r="K86" s="221"/>
    </row>
    <row r="87" spans="1:12" ht="12.75" hidden="1" customHeight="1" outlineLevel="2">
      <c r="A87" s="223"/>
      <c r="B87" s="282"/>
      <c r="C87" s="78" t="s">
        <v>12</v>
      </c>
      <c r="D87" s="27"/>
      <c r="E87" s="122">
        <v>0</v>
      </c>
      <c r="F87" s="121"/>
      <c r="G87" s="28">
        <f t="shared" si="27"/>
        <v>0</v>
      </c>
      <c r="H87" s="28">
        <f t="shared" si="26"/>
        <v>0</v>
      </c>
      <c r="I87" s="28"/>
      <c r="J87" s="28"/>
      <c r="K87" s="221"/>
    </row>
    <row r="88" spans="1:12" ht="38.25" hidden="1" customHeight="1" outlineLevel="2">
      <c r="A88" s="223" t="s">
        <v>57</v>
      </c>
      <c r="B88" s="283" t="s">
        <v>36</v>
      </c>
      <c r="C88" s="78" t="s">
        <v>7</v>
      </c>
      <c r="D88" s="63">
        <v>2012</v>
      </c>
      <c r="E88" s="122">
        <v>560.1</v>
      </c>
      <c r="F88" s="121"/>
      <c r="G88" s="28">
        <f>SUM(H88:J88)</f>
        <v>560.1</v>
      </c>
      <c r="H88" s="28">
        <f>E88+F88</f>
        <v>560.1</v>
      </c>
      <c r="I88" s="28"/>
      <c r="J88" s="28"/>
      <c r="K88" s="221" t="s">
        <v>21</v>
      </c>
    </row>
    <row r="89" spans="1:12" ht="12.75" hidden="1" customHeight="1" outlineLevel="2">
      <c r="A89" s="223"/>
      <c r="B89" s="283"/>
      <c r="C89" s="78" t="s">
        <v>9</v>
      </c>
      <c r="D89" s="27"/>
      <c r="E89" s="122">
        <v>5339.9</v>
      </c>
      <c r="F89" s="121"/>
      <c r="G89" s="28">
        <f>SUM(G90:G92)</f>
        <v>5339.9</v>
      </c>
      <c r="H89" s="28">
        <f>SUM(H90:H92)</f>
        <v>5339.9</v>
      </c>
      <c r="I89" s="28"/>
      <c r="J89" s="28"/>
      <c r="K89" s="221"/>
    </row>
    <row r="90" spans="1:12" ht="12.75" hidden="1" customHeight="1" outlineLevel="2">
      <c r="A90" s="223"/>
      <c r="B90" s="283"/>
      <c r="C90" s="78" t="s">
        <v>10</v>
      </c>
      <c r="D90" s="27"/>
      <c r="E90" s="122">
        <v>5339.9</v>
      </c>
      <c r="F90" s="121"/>
      <c r="G90" s="28">
        <f>SUM(H90:J90)</f>
        <v>5339.9</v>
      </c>
      <c r="H90" s="28">
        <f t="shared" ref="H90:H92" si="28">E90+F90</f>
        <v>5339.9</v>
      </c>
      <c r="I90" s="28"/>
      <c r="J90" s="28"/>
      <c r="K90" s="221"/>
    </row>
    <row r="91" spans="1:12" ht="15" hidden="1" customHeight="1" outlineLevel="2">
      <c r="A91" s="223"/>
      <c r="B91" s="283"/>
      <c r="C91" s="78" t="s">
        <v>11</v>
      </c>
      <c r="D91" s="27"/>
      <c r="E91" s="122">
        <v>0</v>
      </c>
      <c r="F91" s="121"/>
      <c r="G91" s="28">
        <f t="shared" ref="G91:G92" si="29">SUM(H91:J91)</f>
        <v>0</v>
      </c>
      <c r="H91" s="28">
        <f t="shared" si="28"/>
        <v>0</v>
      </c>
      <c r="I91" s="28"/>
      <c r="J91" s="28"/>
      <c r="K91" s="221"/>
    </row>
    <row r="92" spans="1:12" ht="30" hidden="1" outlineLevel="2">
      <c r="A92" s="223"/>
      <c r="B92" s="283"/>
      <c r="C92" s="78" t="s">
        <v>12</v>
      </c>
      <c r="D92" s="27"/>
      <c r="E92" s="122">
        <v>0</v>
      </c>
      <c r="F92" s="121"/>
      <c r="G92" s="28">
        <f t="shared" si="29"/>
        <v>0</v>
      </c>
      <c r="H92" s="28">
        <f t="shared" si="28"/>
        <v>0</v>
      </c>
      <c r="I92" s="28"/>
      <c r="J92" s="28"/>
      <c r="K92" s="221"/>
      <c r="L92" s="6" t="s">
        <v>18</v>
      </c>
    </row>
    <row r="93" spans="1:12" ht="51" hidden="1" customHeight="1" outlineLevel="2">
      <c r="A93" s="223" t="s">
        <v>58</v>
      </c>
      <c r="B93" s="254" t="s">
        <v>37</v>
      </c>
      <c r="C93" s="78" t="s">
        <v>7</v>
      </c>
      <c r="D93" s="63">
        <v>2012</v>
      </c>
      <c r="E93" s="122">
        <v>617.05999999999995</v>
      </c>
      <c r="F93" s="121"/>
      <c r="G93" s="28">
        <f>SUM(H93:J93)</f>
        <v>617.05999999999995</v>
      </c>
      <c r="H93" s="28">
        <f>E93+F93</f>
        <v>617.05999999999995</v>
      </c>
      <c r="I93" s="28"/>
      <c r="J93" s="28"/>
      <c r="K93" s="221" t="s">
        <v>21</v>
      </c>
      <c r="L93" s="6"/>
    </row>
    <row r="94" spans="1:12" ht="12.75" hidden="1" customHeight="1" outlineLevel="2">
      <c r="A94" s="223"/>
      <c r="B94" s="255"/>
      <c r="C94" s="78" t="s">
        <v>9</v>
      </c>
      <c r="D94" s="27"/>
      <c r="E94" s="122">
        <v>5882.94</v>
      </c>
      <c r="F94" s="121"/>
      <c r="G94" s="28">
        <f>SUM(G95:G97)</f>
        <v>5882.94</v>
      </c>
      <c r="H94" s="28">
        <f>SUM(H95:H97)</f>
        <v>5882.94</v>
      </c>
      <c r="I94" s="28"/>
      <c r="J94" s="28"/>
      <c r="K94" s="221"/>
      <c r="L94" s="6"/>
    </row>
    <row r="95" spans="1:12" ht="12.75" hidden="1" customHeight="1" outlineLevel="2">
      <c r="A95" s="223"/>
      <c r="B95" s="255"/>
      <c r="C95" s="78" t="s">
        <v>10</v>
      </c>
      <c r="D95" s="27"/>
      <c r="E95" s="122">
        <v>5882.94</v>
      </c>
      <c r="F95" s="121"/>
      <c r="G95" s="28">
        <f>SUM(H95:J95)</f>
        <v>5882.94</v>
      </c>
      <c r="H95" s="28">
        <f t="shared" ref="H95:H97" si="30">E95+F95</f>
        <v>5882.94</v>
      </c>
      <c r="I95" s="28"/>
      <c r="J95" s="28"/>
      <c r="K95" s="221"/>
      <c r="L95" s="6"/>
    </row>
    <row r="96" spans="1:12" ht="17.25" hidden="1" customHeight="1" outlineLevel="2">
      <c r="A96" s="223"/>
      <c r="B96" s="255"/>
      <c r="C96" s="78" t="s">
        <v>11</v>
      </c>
      <c r="D96" s="27"/>
      <c r="E96" s="122">
        <v>0</v>
      </c>
      <c r="F96" s="121"/>
      <c r="G96" s="28">
        <f t="shared" ref="G96:G97" si="31">SUM(H96:J96)</f>
        <v>0</v>
      </c>
      <c r="H96" s="28">
        <f t="shared" si="30"/>
        <v>0</v>
      </c>
      <c r="I96" s="28"/>
      <c r="J96" s="28"/>
      <c r="K96" s="221"/>
      <c r="L96" s="6"/>
    </row>
    <row r="97" spans="1:12" ht="25.5" hidden="1" customHeight="1" outlineLevel="2">
      <c r="A97" s="223"/>
      <c r="B97" s="256"/>
      <c r="C97" s="78" t="s">
        <v>12</v>
      </c>
      <c r="D97" s="27"/>
      <c r="E97" s="122">
        <v>0</v>
      </c>
      <c r="F97" s="121"/>
      <c r="G97" s="28">
        <f t="shared" si="31"/>
        <v>0</v>
      </c>
      <c r="H97" s="28">
        <f t="shared" si="30"/>
        <v>0</v>
      </c>
      <c r="I97" s="28"/>
      <c r="J97" s="28"/>
      <c r="K97" s="221"/>
      <c r="L97" s="6"/>
    </row>
    <row r="98" spans="1:12" ht="44.25" hidden="1" customHeight="1" outlineLevel="2">
      <c r="A98" s="223" t="s">
        <v>59</v>
      </c>
      <c r="B98" s="254" t="s">
        <v>38</v>
      </c>
      <c r="C98" s="78" t="s">
        <v>7</v>
      </c>
      <c r="D98" s="63">
        <v>2012</v>
      </c>
      <c r="E98" s="122">
        <v>341.76</v>
      </c>
      <c r="F98" s="121"/>
      <c r="G98" s="28">
        <f>SUM(H98:J98)</f>
        <v>341.76</v>
      </c>
      <c r="H98" s="28">
        <f>E98+F98</f>
        <v>341.76</v>
      </c>
      <c r="I98" s="28"/>
      <c r="J98" s="28"/>
      <c r="K98" s="221" t="s">
        <v>21</v>
      </c>
      <c r="L98" s="6"/>
    </row>
    <row r="99" spans="1:12" ht="12.75" hidden="1" customHeight="1" outlineLevel="2">
      <c r="A99" s="223"/>
      <c r="B99" s="255"/>
      <c r="C99" s="78" t="s">
        <v>9</v>
      </c>
      <c r="D99" s="27"/>
      <c r="E99" s="122">
        <v>3258.24</v>
      </c>
      <c r="F99" s="121"/>
      <c r="G99" s="28">
        <f>SUM(G100:G102)</f>
        <v>3258.24</v>
      </c>
      <c r="H99" s="28">
        <f>SUM(H100:H102)</f>
        <v>3258.24</v>
      </c>
      <c r="I99" s="28"/>
      <c r="J99" s="28"/>
      <c r="K99" s="221"/>
      <c r="L99" s="6"/>
    </row>
    <row r="100" spans="1:12" ht="12.75" hidden="1" customHeight="1" outlineLevel="2">
      <c r="A100" s="223"/>
      <c r="B100" s="255"/>
      <c r="C100" s="78" t="s">
        <v>10</v>
      </c>
      <c r="D100" s="27"/>
      <c r="E100" s="122">
        <v>3258.24</v>
      </c>
      <c r="F100" s="121"/>
      <c r="G100" s="28">
        <f>SUM(H100:J100)</f>
        <v>3258.24</v>
      </c>
      <c r="H100" s="28">
        <f t="shared" ref="H100:H102" si="32">E100+F100</f>
        <v>3258.24</v>
      </c>
      <c r="I100" s="28"/>
      <c r="J100" s="28"/>
      <c r="K100" s="221"/>
      <c r="L100" s="6"/>
    </row>
    <row r="101" spans="1:12" ht="12.75" hidden="1" customHeight="1" outlineLevel="2">
      <c r="A101" s="223"/>
      <c r="B101" s="255"/>
      <c r="C101" s="78" t="s">
        <v>11</v>
      </c>
      <c r="D101" s="27"/>
      <c r="E101" s="122">
        <v>0</v>
      </c>
      <c r="F101" s="121"/>
      <c r="G101" s="28">
        <f t="shared" ref="G101:G102" si="33">SUM(H101:J101)</f>
        <v>0</v>
      </c>
      <c r="H101" s="28">
        <f t="shared" si="32"/>
        <v>0</v>
      </c>
      <c r="I101" s="28"/>
      <c r="J101" s="28"/>
      <c r="K101" s="221"/>
      <c r="L101" s="6"/>
    </row>
    <row r="102" spans="1:12" ht="12.75" hidden="1" customHeight="1" outlineLevel="2">
      <c r="A102" s="223"/>
      <c r="B102" s="256"/>
      <c r="C102" s="78" t="s">
        <v>12</v>
      </c>
      <c r="D102" s="27"/>
      <c r="E102" s="122">
        <v>0</v>
      </c>
      <c r="F102" s="121"/>
      <c r="G102" s="28">
        <f t="shared" si="33"/>
        <v>0</v>
      </c>
      <c r="H102" s="28">
        <f t="shared" si="32"/>
        <v>0</v>
      </c>
      <c r="I102" s="28"/>
      <c r="J102" s="28"/>
      <c r="K102" s="221"/>
      <c r="L102" s="6"/>
    </row>
    <row r="103" spans="1:12" ht="43.5" hidden="1" customHeight="1" outlineLevel="2">
      <c r="A103" s="223" t="s">
        <v>60</v>
      </c>
      <c r="B103" s="254" t="s">
        <v>39</v>
      </c>
      <c r="C103" s="78" t="s">
        <v>7</v>
      </c>
      <c r="D103" s="63">
        <v>2012</v>
      </c>
      <c r="E103" s="122">
        <v>180.38</v>
      </c>
      <c r="F103" s="121"/>
      <c r="G103" s="28">
        <f>SUM(H103:J103)</f>
        <v>180.38</v>
      </c>
      <c r="H103" s="28">
        <f>E103+F103</f>
        <v>180.38</v>
      </c>
      <c r="I103" s="28"/>
      <c r="J103" s="28"/>
      <c r="K103" s="221" t="s">
        <v>21</v>
      </c>
      <c r="L103" s="6"/>
    </row>
    <row r="104" spans="1:12" ht="12.75" hidden="1" customHeight="1" outlineLevel="2">
      <c r="A104" s="223"/>
      <c r="B104" s="290"/>
      <c r="C104" s="78" t="s">
        <v>9</v>
      </c>
      <c r="D104" s="27"/>
      <c r="E104" s="122">
        <v>1719.62</v>
      </c>
      <c r="F104" s="121"/>
      <c r="G104" s="28">
        <f>SUM(G105:G107)</f>
        <v>1719.62</v>
      </c>
      <c r="H104" s="28">
        <f>SUM(H105:H107)</f>
        <v>1719.62</v>
      </c>
      <c r="I104" s="28"/>
      <c r="J104" s="28"/>
      <c r="K104" s="221"/>
      <c r="L104" s="6"/>
    </row>
    <row r="105" spans="1:12" ht="12.75" hidden="1" customHeight="1" outlineLevel="2">
      <c r="A105" s="223"/>
      <c r="B105" s="290"/>
      <c r="C105" s="78" t="s">
        <v>10</v>
      </c>
      <c r="D105" s="27"/>
      <c r="E105" s="122">
        <v>1719.62</v>
      </c>
      <c r="F105" s="121"/>
      <c r="G105" s="28">
        <f>SUM(H105:J105)</f>
        <v>1719.62</v>
      </c>
      <c r="H105" s="28">
        <f t="shared" ref="H105:H107" si="34">E105+F105</f>
        <v>1719.62</v>
      </c>
      <c r="I105" s="28"/>
      <c r="J105" s="28"/>
      <c r="K105" s="221"/>
      <c r="L105" s="6"/>
    </row>
    <row r="106" spans="1:12" ht="12.75" hidden="1" customHeight="1" outlineLevel="2">
      <c r="A106" s="223"/>
      <c r="B106" s="290"/>
      <c r="C106" s="78" t="s">
        <v>11</v>
      </c>
      <c r="D106" s="27"/>
      <c r="E106" s="122">
        <v>0</v>
      </c>
      <c r="F106" s="121"/>
      <c r="G106" s="28">
        <f t="shared" ref="G106:G107" si="35">SUM(H106:J106)</f>
        <v>0</v>
      </c>
      <c r="H106" s="28">
        <f t="shared" si="34"/>
        <v>0</v>
      </c>
      <c r="I106" s="28"/>
      <c r="J106" s="28"/>
      <c r="K106" s="221"/>
      <c r="L106" s="6"/>
    </row>
    <row r="107" spans="1:12" ht="12.75" hidden="1" customHeight="1" outlineLevel="2">
      <c r="A107" s="223"/>
      <c r="B107" s="291"/>
      <c r="C107" s="78" t="s">
        <v>12</v>
      </c>
      <c r="D107" s="27"/>
      <c r="E107" s="122">
        <v>0</v>
      </c>
      <c r="F107" s="121"/>
      <c r="G107" s="28">
        <f t="shared" si="35"/>
        <v>0</v>
      </c>
      <c r="H107" s="28">
        <f t="shared" si="34"/>
        <v>0</v>
      </c>
      <c r="I107" s="28"/>
      <c r="J107" s="28"/>
      <c r="K107" s="221"/>
      <c r="L107" s="6"/>
    </row>
    <row r="108" spans="1:12" s="7" customFormat="1" ht="42.75" customHeight="1" outlineLevel="1" collapsed="1">
      <c r="A108" s="223" t="s">
        <v>61</v>
      </c>
      <c r="B108" s="235" t="s">
        <v>110</v>
      </c>
      <c r="C108" s="78" t="s">
        <v>7</v>
      </c>
      <c r="D108" s="63">
        <v>2012</v>
      </c>
      <c r="E108" s="122">
        <v>0</v>
      </c>
      <c r="F108" s="121"/>
      <c r="G108" s="28">
        <f>SUM(H108:J108)</f>
        <v>0</v>
      </c>
      <c r="H108" s="28">
        <f>E108+F108</f>
        <v>0</v>
      </c>
      <c r="I108" s="28"/>
      <c r="J108" s="29"/>
      <c r="K108" s="214" t="s">
        <v>8</v>
      </c>
      <c r="L108" s="6"/>
    </row>
    <row r="109" spans="1:12" s="7" customFormat="1" ht="15" outlineLevel="1">
      <c r="A109" s="223"/>
      <c r="B109" s="236"/>
      <c r="C109" s="78" t="s">
        <v>9</v>
      </c>
      <c r="D109" s="27"/>
      <c r="E109" s="122">
        <v>4671</v>
      </c>
      <c r="F109" s="122">
        <f>SUM(F110:F112)</f>
        <v>0</v>
      </c>
      <c r="G109" s="28">
        <f>SUM(G110:G112)</f>
        <v>4671</v>
      </c>
      <c r="H109" s="28">
        <f>SUM(H110:H112)</f>
        <v>4671</v>
      </c>
      <c r="I109" s="28"/>
      <c r="J109" s="29"/>
      <c r="K109" s="214"/>
      <c r="L109" s="6"/>
    </row>
    <row r="110" spans="1:12" s="7" customFormat="1" ht="15" outlineLevel="1">
      <c r="A110" s="223"/>
      <c r="B110" s="236"/>
      <c r="C110" s="78" t="s">
        <v>10</v>
      </c>
      <c r="D110" s="27"/>
      <c r="E110" s="122">
        <v>4671</v>
      </c>
      <c r="F110" s="122">
        <f>'По объектам'!J38</f>
        <v>0</v>
      </c>
      <c r="G110" s="28">
        <f>SUM(H110:J110)</f>
        <v>4671</v>
      </c>
      <c r="H110" s="28">
        <f t="shared" ref="H110:H112" si="36">E110+F110</f>
        <v>4671</v>
      </c>
      <c r="I110" s="28"/>
      <c r="J110" s="29"/>
      <c r="K110" s="214"/>
      <c r="L110" s="6"/>
    </row>
    <row r="111" spans="1:12" s="7" customFormat="1" ht="15" outlineLevel="1">
      <c r="A111" s="223"/>
      <c r="B111" s="236"/>
      <c r="C111" s="78" t="s">
        <v>11</v>
      </c>
      <c r="D111" s="27"/>
      <c r="E111" s="122">
        <v>0</v>
      </c>
      <c r="F111" s="121"/>
      <c r="G111" s="28">
        <f t="shared" ref="G111:G112" si="37">SUM(H111:J111)</f>
        <v>0</v>
      </c>
      <c r="H111" s="28">
        <f t="shared" si="36"/>
        <v>0</v>
      </c>
      <c r="I111" s="29"/>
      <c r="J111" s="29"/>
      <c r="K111" s="214"/>
      <c r="L111" s="6"/>
    </row>
    <row r="112" spans="1:12" s="7" customFormat="1" ht="24.75" customHeight="1" outlineLevel="1">
      <c r="A112" s="223"/>
      <c r="B112" s="237"/>
      <c r="C112" s="78" t="s">
        <v>12</v>
      </c>
      <c r="D112" s="27"/>
      <c r="E112" s="122">
        <v>0</v>
      </c>
      <c r="F112" s="121"/>
      <c r="G112" s="28">
        <f t="shared" si="37"/>
        <v>0</v>
      </c>
      <c r="H112" s="28">
        <f t="shared" si="36"/>
        <v>0</v>
      </c>
      <c r="I112" s="29"/>
      <c r="J112" s="29"/>
      <c r="K112" s="214"/>
      <c r="L112" s="6"/>
    </row>
    <row r="113" spans="1:13" ht="45" customHeight="1" outlineLevel="1">
      <c r="A113" s="223" t="s">
        <v>62</v>
      </c>
      <c r="B113" s="254" t="s">
        <v>22</v>
      </c>
      <c r="C113" s="78" t="s">
        <v>7</v>
      </c>
      <c r="D113" s="63">
        <v>2012</v>
      </c>
      <c r="E113" s="122">
        <v>54.7</v>
      </c>
      <c r="F113" s="121"/>
      <c r="G113" s="28">
        <f>SUM(H113:J113)</f>
        <v>54.7</v>
      </c>
      <c r="H113" s="28">
        <f>E113+F113</f>
        <v>54.7</v>
      </c>
      <c r="I113" s="28"/>
      <c r="J113" s="28"/>
      <c r="K113" s="221" t="s">
        <v>21</v>
      </c>
    </row>
    <row r="114" spans="1:13" ht="12.75" customHeight="1" outlineLevel="1">
      <c r="A114" s="223"/>
      <c r="B114" s="255"/>
      <c r="C114" s="78" t="s">
        <v>9</v>
      </c>
      <c r="D114" s="27"/>
      <c r="E114" s="122">
        <v>4295</v>
      </c>
      <c r="F114" s="121"/>
      <c r="G114" s="28">
        <f>SUM(G115:G117)</f>
        <v>4295</v>
      </c>
      <c r="H114" s="28">
        <f>SUM(H115:H117)</f>
        <v>4295</v>
      </c>
      <c r="I114" s="28"/>
      <c r="J114" s="28"/>
      <c r="K114" s="221"/>
      <c r="L114" s="4">
        <v>101536</v>
      </c>
    </row>
    <row r="115" spans="1:13" ht="12.75" customHeight="1" outlineLevel="1">
      <c r="A115" s="223"/>
      <c r="B115" s="255"/>
      <c r="C115" s="78" t="s">
        <v>10</v>
      </c>
      <c r="D115" s="27"/>
      <c r="E115" s="122">
        <v>4295</v>
      </c>
      <c r="F115" s="121"/>
      <c r="G115" s="28">
        <f>SUM(H115:J115)</f>
        <v>4295</v>
      </c>
      <c r="H115" s="28">
        <f t="shared" ref="H115:H117" si="38">E115+F115</f>
        <v>4295</v>
      </c>
      <c r="I115" s="28"/>
      <c r="J115" s="28"/>
      <c r="K115" s="221"/>
      <c r="L115" s="4">
        <v>4671.07</v>
      </c>
    </row>
    <row r="116" spans="1:13" ht="12.75" customHeight="1" outlineLevel="1">
      <c r="A116" s="223"/>
      <c r="B116" s="255"/>
      <c r="C116" s="78" t="s">
        <v>11</v>
      </c>
      <c r="D116" s="27"/>
      <c r="E116" s="122">
        <v>0</v>
      </c>
      <c r="F116" s="121"/>
      <c r="G116" s="28">
        <f t="shared" ref="G116:G117" si="39">SUM(H116:J116)</f>
        <v>0</v>
      </c>
      <c r="H116" s="28">
        <f t="shared" si="38"/>
        <v>0</v>
      </c>
      <c r="I116" s="28"/>
      <c r="J116" s="28"/>
      <c r="K116" s="221"/>
      <c r="L116" s="4">
        <f>SUM(L114:L115)</f>
        <v>106207.07</v>
      </c>
    </row>
    <row r="117" spans="1:13" ht="12.75" customHeight="1" outlineLevel="1">
      <c r="A117" s="223"/>
      <c r="B117" s="256"/>
      <c r="C117" s="78" t="s">
        <v>12</v>
      </c>
      <c r="D117" s="27"/>
      <c r="E117" s="122">
        <v>0</v>
      </c>
      <c r="F117" s="121"/>
      <c r="G117" s="28">
        <f t="shared" si="39"/>
        <v>0</v>
      </c>
      <c r="H117" s="28">
        <f t="shared" si="38"/>
        <v>0</v>
      </c>
      <c r="I117" s="28"/>
      <c r="J117" s="28"/>
      <c r="K117" s="221"/>
    </row>
    <row r="118" spans="1:13" ht="39.75" customHeight="1">
      <c r="A118" s="253"/>
      <c r="B118" s="242" t="s">
        <v>23</v>
      </c>
      <c r="C118" s="32" t="s">
        <v>7</v>
      </c>
      <c r="D118" s="109"/>
      <c r="E118" s="126">
        <v>48930</v>
      </c>
      <c r="F118" s="60">
        <f t="shared" ref="F118:H122" si="40">F18+F23+F28+F43+F48+F53+F58+F63+F68+F73+F78+F83+F88+F93+F98+F103+F108+F113</f>
        <v>0</v>
      </c>
      <c r="G118" s="60">
        <f>SUM(H118:J118)</f>
        <v>48929.999999999993</v>
      </c>
      <c r="H118" s="60">
        <f t="shared" si="40"/>
        <v>48929.999999999993</v>
      </c>
      <c r="I118" s="60">
        <f>I18+I23+I28+I43+I48+I53+I58+I63+I68+I73+I78+I83+I88+I93+I98+I103+I108+I113</f>
        <v>0</v>
      </c>
      <c r="J118" s="33">
        <f>J18+J23+J28+J43+J48+J53+J58+J63+J68+J73+J78+J83+J88+J93+J98+J103+J108+J113</f>
        <v>0</v>
      </c>
      <c r="K118" s="244"/>
      <c r="L118" s="8" t="b">
        <v>1</v>
      </c>
    </row>
    <row r="119" spans="1:13" ht="15" customHeight="1">
      <c r="A119" s="253"/>
      <c r="B119" s="243"/>
      <c r="C119" s="32" t="s">
        <v>15</v>
      </c>
      <c r="D119" s="109"/>
      <c r="E119" s="126">
        <v>159457.43</v>
      </c>
      <c r="F119" s="186">
        <f>SUM(F120:F122)</f>
        <v>0</v>
      </c>
      <c r="G119" s="60">
        <f>G120+G121+G122</f>
        <v>159457.43</v>
      </c>
      <c r="H119" s="60">
        <f>H120+H121+H122</f>
        <v>159457.43</v>
      </c>
      <c r="I119" s="60">
        <f>SUM(I120:I122)</f>
        <v>0</v>
      </c>
      <c r="J119" s="33">
        <f>SUM(J120:J122)</f>
        <v>0</v>
      </c>
      <c r="K119" s="244"/>
    </row>
    <row r="120" spans="1:13" ht="12.75" customHeight="1">
      <c r="A120" s="253"/>
      <c r="B120" s="243"/>
      <c r="C120" s="32" t="s">
        <v>10</v>
      </c>
      <c r="D120" s="109"/>
      <c r="E120" s="127">
        <v>109408</v>
      </c>
      <c r="F120" s="61">
        <f>F20+F25+F30+F45+F50+F55+F60+F65+F70+F75+F80+F85+F90+F95+F100+F105+F110+F115</f>
        <v>0</v>
      </c>
      <c r="G120" s="61">
        <f>SUM(H120:J120)</f>
        <v>109408</v>
      </c>
      <c r="H120" s="61">
        <f>H20+H25+H30+H45+H50+H55+H60+H65+H70+H75+H80+H85+H90+H95+H100+H105+H110+H115</f>
        <v>109408</v>
      </c>
      <c r="I120" s="60">
        <f>SUM(I121:I123)</f>
        <v>0</v>
      </c>
      <c r="J120" s="34">
        <f>J20+J25+J30+J45+J55+J60+J65+J70+J75+J80+J85+J90+J95+J100+J105+J115</f>
        <v>0</v>
      </c>
      <c r="K120" s="244"/>
    </row>
    <row r="121" spans="1:13" ht="12.75" customHeight="1">
      <c r="A121" s="253"/>
      <c r="B121" s="243"/>
      <c r="C121" s="32" t="s">
        <v>11</v>
      </c>
      <c r="D121" s="109"/>
      <c r="E121" s="127">
        <v>50049.43</v>
      </c>
      <c r="F121" s="61">
        <f>F21+F26+F31+F46+F51+F56+F61+F66+F71+F76+F81+F86+F91+F96+F101+F106+F111+F116</f>
        <v>0</v>
      </c>
      <c r="G121" s="61">
        <f>SUM(H121:J121)</f>
        <v>50049.43</v>
      </c>
      <c r="H121" s="61">
        <f>H21+H26+H31+H46+H51+H56+H61+H66+H71+H76+H81+H86+H91+H96+H101+H106+H111+H116</f>
        <v>50049.43</v>
      </c>
      <c r="I121" s="61">
        <f>I21+I26+I31+I46+I56+I61+I66+I71+I76+I81+I86+I91+I96+I101+I106+I116</f>
        <v>0</v>
      </c>
      <c r="J121" s="34">
        <f>J21+J26+J31+J46+J56+J61+J66+J71+J76+J81+J86+J91+J96+J101+J106+J116</f>
        <v>0</v>
      </c>
      <c r="K121" s="244"/>
      <c r="L121" s="10">
        <v>-10501.270000000004</v>
      </c>
    </row>
    <row r="122" spans="1:13" ht="14.25" customHeight="1">
      <c r="A122" s="253"/>
      <c r="B122" s="243"/>
      <c r="C122" s="32" t="s">
        <v>12</v>
      </c>
      <c r="D122" s="109"/>
      <c r="E122" s="127">
        <v>0</v>
      </c>
      <c r="F122" s="61">
        <f t="shared" si="40"/>
        <v>0</v>
      </c>
      <c r="G122" s="61">
        <f>SUM(H122:J122)</f>
        <v>0</v>
      </c>
      <c r="H122" s="61">
        <f t="shared" si="40"/>
        <v>0</v>
      </c>
      <c r="I122" s="61">
        <f>I22+I27+I32+I47+I57+I62+I67+I72+I77+I82+I87+I92+I97+I102+I107+I117</f>
        <v>0</v>
      </c>
      <c r="J122" s="34">
        <f>J22+J27+J32+J47+J57+J62+J67+J72+J77+J82+J87+J92+J97+J102+J107+J117</f>
        <v>0</v>
      </c>
      <c r="K122" s="244"/>
    </row>
    <row r="123" spans="1:13" ht="15.75" customHeight="1">
      <c r="A123" s="105" t="s">
        <v>158</v>
      </c>
      <c r="B123" s="222" t="s">
        <v>44</v>
      </c>
      <c r="C123" s="222"/>
      <c r="D123" s="222"/>
      <c r="E123" s="222"/>
      <c r="F123" s="222"/>
      <c r="G123" s="222"/>
      <c r="H123" s="222"/>
      <c r="I123" s="222"/>
      <c r="J123" s="222"/>
      <c r="K123" s="222"/>
    </row>
    <row r="124" spans="1:13" ht="14.25" customHeight="1">
      <c r="A124" s="35" t="s">
        <v>63</v>
      </c>
      <c r="B124" s="222" t="s">
        <v>64</v>
      </c>
      <c r="C124" s="222"/>
      <c r="D124" s="222"/>
      <c r="E124" s="222"/>
      <c r="F124" s="222"/>
      <c r="G124" s="222"/>
      <c r="H124" s="222"/>
      <c r="I124" s="222"/>
      <c r="J124" s="222"/>
      <c r="K124" s="222"/>
    </row>
    <row r="125" spans="1:13" ht="128.25" customHeight="1">
      <c r="A125" s="113" t="s">
        <v>65</v>
      </c>
      <c r="B125" s="245" t="s">
        <v>159</v>
      </c>
      <c r="C125" s="78" t="s">
        <v>7</v>
      </c>
      <c r="D125" s="63">
        <v>2013</v>
      </c>
      <c r="E125" s="122">
        <v>70000</v>
      </c>
      <c r="F125" s="122">
        <f>'По объектам'!K16</f>
        <v>-8420.89</v>
      </c>
      <c r="G125" s="29">
        <f>SUM(H125:J125)</f>
        <v>61579.11</v>
      </c>
      <c r="H125" s="29"/>
      <c r="I125" s="29">
        <f>E125+F125</f>
        <v>61579.11</v>
      </c>
      <c r="J125" s="29"/>
      <c r="K125" s="312" t="s">
        <v>126</v>
      </c>
      <c r="M125" s="72" t="e">
        <f>#REF!+I262</f>
        <v>#REF!</v>
      </c>
    </row>
    <row r="126" spans="1:13" ht="12.75" customHeight="1">
      <c r="A126" s="114"/>
      <c r="B126" s="245"/>
      <c r="C126" s="78" t="s">
        <v>9</v>
      </c>
      <c r="D126" s="27"/>
      <c r="E126" s="122"/>
      <c r="F126" s="191"/>
      <c r="G126" s="29">
        <f>SUM(G127:G129)</f>
        <v>0</v>
      </c>
      <c r="H126" s="29"/>
      <c r="I126" s="28">
        <f>SUM(I127:I129)</f>
        <v>0</v>
      </c>
      <c r="J126" s="29"/>
      <c r="K126" s="312"/>
    </row>
    <row r="127" spans="1:13" ht="12.75" customHeight="1">
      <c r="A127" s="114"/>
      <c r="B127" s="245"/>
      <c r="C127" s="78" t="s">
        <v>10</v>
      </c>
      <c r="D127" s="27"/>
      <c r="E127" s="122"/>
      <c r="F127" s="191"/>
      <c r="G127" s="29">
        <f>SUM(H127:J127)</f>
        <v>0</v>
      </c>
      <c r="H127" s="29"/>
      <c r="I127" s="29">
        <f>E127+F127</f>
        <v>0</v>
      </c>
      <c r="J127" s="29"/>
      <c r="K127" s="312"/>
    </row>
    <row r="128" spans="1:13" ht="12.75" customHeight="1">
      <c r="A128" s="114"/>
      <c r="B128" s="245"/>
      <c r="C128" s="78" t="s">
        <v>11</v>
      </c>
      <c r="D128" s="27"/>
      <c r="E128" s="122"/>
      <c r="F128" s="191"/>
      <c r="G128" s="29">
        <f t="shared" ref="G128:G129" si="41">SUM(H128:J128)</f>
        <v>0</v>
      </c>
      <c r="H128" s="29"/>
      <c r="I128" s="29">
        <f t="shared" ref="I128:I129" si="42">E128+F128</f>
        <v>0</v>
      </c>
      <c r="J128" s="29"/>
      <c r="K128" s="312"/>
    </row>
    <row r="129" spans="1:13" ht="14.25" customHeight="1">
      <c r="A129" s="114"/>
      <c r="B129" s="245"/>
      <c r="C129" s="78" t="s">
        <v>12</v>
      </c>
      <c r="D129" s="27"/>
      <c r="E129" s="122"/>
      <c r="F129" s="191"/>
      <c r="G129" s="29">
        <f t="shared" si="41"/>
        <v>0</v>
      </c>
      <c r="H129" s="29"/>
      <c r="I129" s="29">
        <f t="shared" si="42"/>
        <v>0</v>
      </c>
      <c r="J129" s="29"/>
      <c r="K129" s="312"/>
    </row>
    <row r="130" spans="1:13" ht="117" customHeight="1">
      <c r="A130" s="107" t="s">
        <v>66</v>
      </c>
      <c r="B130" s="227" t="s">
        <v>160</v>
      </c>
      <c r="C130" s="78" t="s">
        <v>7</v>
      </c>
      <c r="D130" s="63">
        <v>2013</v>
      </c>
      <c r="E130" s="122">
        <v>100000</v>
      </c>
      <c r="F130" s="122">
        <f>'По объектам'!K5</f>
        <v>8679.1700000000128</v>
      </c>
      <c r="G130" s="29">
        <f>SUM(H130:J130)</f>
        <v>108679.17000000001</v>
      </c>
      <c r="H130" s="29"/>
      <c r="I130" s="29">
        <f>E130+F130</f>
        <v>108679.17000000001</v>
      </c>
      <c r="J130" s="29"/>
      <c r="K130" s="312" t="s">
        <v>126</v>
      </c>
      <c r="M130" s="73" t="e">
        <f>#REF!+I267</f>
        <v>#REF!</v>
      </c>
    </row>
    <row r="131" spans="1:13" ht="14.25" customHeight="1">
      <c r="A131" s="108"/>
      <c r="B131" s="228"/>
      <c r="C131" s="78" t="s">
        <v>9</v>
      </c>
      <c r="D131" s="27"/>
      <c r="E131" s="122"/>
      <c r="F131" s="121"/>
      <c r="G131" s="29">
        <f>SUM(G132:G134)</f>
        <v>0</v>
      </c>
      <c r="H131" s="29"/>
      <c r="I131" s="28">
        <f>SUM(I132:I134)</f>
        <v>0</v>
      </c>
      <c r="J131" s="29"/>
      <c r="K131" s="312"/>
    </row>
    <row r="132" spans="1:13" ht="14.25" customHeight="1">
      <c r="A132" s="108"/>
      <c r="B132" s="228"/>
      <c r="C132" s="78" t="s">
        <v>10</v>
      </c>
      <c r="D132" s="27"/>
      <c r="E132" s="122"/>
      <c r="F132" s="121"/>
      <c r="G132" s="29">
        <f>SUM(H132:J132)</f>
        <v>0</v>
      </c>
      <c r="H132" s="29"/>
      <c r="I132" s="29">
        <f t="shared" ref="I132:I134" si="43">E132+F132</f>
        <v>0</v>
      </c>
      <c r="J132" s="29"/>
      <c r="K132" s="312"/>
    </row>
    <row r="133" spans="1:13" ht="14.25" customHeight="1">
      <c r="A133" s="108"/>
      <c r="B133" s="228"/>
      <c r="C133" s="78" t="s">
        <v>11</v>
      </c>
      <c r="D133" s="27"/>
      <c r="E133" s="122"/>
      <c r="F133" s="121"/>
      <c r="G133" s="29">
        <f t="shared" ref="G133:G134" si="44">SUM(H133:J133)</f>
        <v>0</v>
      </c>
      <c r="H133" s="29"/>
      <c r="I133" s="29">
        <f t="shared" si="43"/>
        <v>0</v>
      </c>
      <c r="J133" s="29"/>
      <c r="K133" s="312"/>
    </row>
    <row r="134" spans="1:13" ht="18" customHeight="1">
      <c r="A134" s="108"/>
      <c r="B134" s="229"/>
      <c r="C134" s="78" t="s">
        <v>12</v>
      </c>
      <c r="D134" s="27"/>
      <c r="E134" s="122"/>
      <c r="F134" s="121"/>
      <c r="G134" s="29">
        <f t="shared" si="44"/>
        <v>0</v>
      </c>
      <c r="H134" s="29"/>
      <c r="I134" s="29">
        <f t="shared" si="43"/>
        <v>0</v>
      </c>
      <c r="J134" s="29"/>
      <c r="K134" s="312"/>
    </row>
    <row r="135" spans="1:13" ht="15" customHeight="1">
      <c r="A135" s="36" t="s">
        <v>67</v>
      </c>
      <c r="B135" s="278" t="s">
        <v>125</v>
      </c>
      <c r="C135" s="278"/>
      <c r="D135" s="278"/>
      <c r="E135" s="278"/>
      <c r="F135" s="278"/>
      <c r="G135" s="278"/>
      <c r="H135" s="278"/>
      <c r="I135" s="278"/>
      <c r="J135" s="278"/>
      <c r="K135" s="278"/>
    </row>
    <row r="136" spans="1:13" s="7" customFormat="1" ht="38.25" customHeight="1">
      <c r="A136" s="287" t="s">
        <v>118</v>
      </c>
      <c r="B136" s="232" t="s">
        <v>119</v>
      </c>
      <c r="C136" s="78" t="s">
        <v>7</v>
      </c>
      <c r="D136" s="63">
        <v>2013</v>
      </c>
      <c r="E136" s="122">
        <v>187500</v>
      </c>
      <c r="F136" s="28">
        <f>F141+F146+F151</f>
        <v>-16564.47</v>
      </c>
      <c r="G136" s="29">
        <f>SUM(H136:J136)</f>
        <v>170935.53</v>
      </c>
      <c r="H136" s="29"/>
      <c r="I136" s="29">
        <f>E136+F136</f>
        <v>170935.53</v>
      </c>
      <c r="J136" s="29"/>
      <c r="K136" s="246" t="s">
        <v>127</v>
      </c>
      <c r="L136" s="6"/>
    </row>
    <row r="137" spans="1:13" s="7" customFormat="1" ht="15">
      <c r="A137" s="288"/>
      <c r="B137" s="233"/>
      <c r="C137" s="78" t="s">
        <v>9</v>
      </c>
      <c r="D137" s="27"/>
      <c r="E137" s="123">
        <f>SUM(E138:E140)</f>
        <v>4671</v>
      </c>
      <c r="F137" s="122">
        <f>SUM(F138:F140)</f>
        <v>0</v>
      </c>
      <c r="G137" s="29">
        <f>SUM(G138:G140)</f>
        <v>4671</v>
      </c>
      <c r="H137" s="29"/>
      <c r="I137" s="28">
        <f>SUM(I138:I140)</f>
        <v>4671</v>
      </c>
      <c r="J137" s="29"/>
      <c r="K137" s="246"/>
      <c r="L137" s="6"/>
    </row>
    <row r="138" spans="1:13" s="7" customFormat="1" ht="15">
      <c r="A138" s="288"/>
      <c r="B138" s="233"/>
      <c r="C138" s="78" t="s">
        <v>10</v>
      </c>
      <c r="D138" s="27"/>
      <c r="E138" s="123">
        <v>4671</v>
      </c>
      <c r="F138" s="122">
        <f>F143+F148+F153</f>
        <v>0</v>
      </c>
      <c r="G138" s="29">
        <f>SUM(H138:J138)</f>
        <v>4671</v>
      </c>
      <c r="H138" s="29"/>
      <c r="I138" s="29">
        <f>E138+F138</f>
        <v>4671</v>
      </c>
      <c r="J138" s="29"/>
      <c r="K138" s="246"/>
      <c r="L138" s="6"/>
    </row>
    <row r="139" spans="1:13" s="7" customFormat="1" ht="21.75" customHeight="1">
      <c r="A139" s="288"/>
      <c r="B139" s="233"/>
      <c r="C139" s="78" t="s">
        <v>11</v>
      </c>
      <c r="D139" s="27"/>
      <c r="E139" s="123">
        <v>0</v>
      </c>
      <c r="F139" s="122">
        <f t="shared" ref="F139:F140" si="45">F144+F149+F154</f>
        <v>0</v>
      </c>
      <c r="G139" s="29">
        <f t="shared" ref="G139:G140" si="46">SUM(H139:J139)</f>
        <v>0</v>
      </c>
      <c r="H139" s="29"/>
      <c r="I139" s="29">
        <f>E139+F139</f>
        <v>0</v>
      </c>
      <c r="J139" s="29"/>
      <c r="K139" s="246"/>
      <c r="L139" s="6"/>
    </row>
    <row r="140" spans="1:13" s="7" customFormat="1" ht="15">
      <c r="A140" s="288"/>
      <c r="B140" s="234"/>
      <c r="C140" s="78" t="s">
        <v>12</v>
      </c>
      <c r="D140" s="27"/>
      <c r="E140" s="123">
        <v>0</v>
      </c>
      <c r="F140" s="122">
        <f t="shared" si="45"/>
        <v>0</v>
      </c>
      <c r="G140" s="29">
        <f t="shared" si="46"/>
        <v>0</v>
      </c>
      <c r="H140" s="29"/>
      <c r="I140" s="29">
        <f t="shared" ref="I140" si="47">E140+F140</f>
        <v>0</v>
      </c>
      <c r="J140" s="29"/>
      <c r="K140" s="246"/>
      <c r="L140" s="6"/>
    </row>
    <row r="141" spans="1:13" s="17" customFormat="1" ht="39" customHeight="1">
      <c r="A141" s="288"/>
      <c r="B141" s="232" t="s">
        <v>163</v>
      </c>
      <c r="C141" s="110" t="s">
        <v>7</v>
      </c>
      <c r="D141" s="63">
        <v>2013</v>
      </c>
      <c r="E141" s="122">
        <v>9000</v>
      </c>
      <c r="F141" s="122">
        <f>'По объектам'!K38</f>
        <v>-255</v>
      </c>
      <c r="G141" s="29">
        <f>SUM(H141:J141)</f>
        <v>8745</v>
      </c>
      <c r="H141" s="29"/>
      <c r="I141" s="29">
        <f>E141+F141</f>
        <v>8745</v>
      </c>
      <c r="J141" s="29"/>
      <c r="K141" s="214" t="s">
        <v>126</v>
      </c>
      <c r="L141" s="16"/>
    </row>
    <row r="142" spans="1:13" s="17" customFormat="1" ht="15">
      <c r="A142" s="288"/>
      <c r="B142" s="233"/>
      <c r="C142" s="110" t="s">
        <v>9</v>
      </c>
      <c r="D142" s="27"/>
      <c r="E142" s="123">
        <f>SUM(E143:E145)</f>
        <v>0</v>
      </c>
      <c r="F142" s="122"/>
      <c r="G142" s="29">
        <f>SUM(G143:G145)</f>
        <v>0</v>
      </c>
      <c r="H142" s="29"/>
      <c r="I142" s="28">
        <f>SUM(I143:I145)</f>
        <v>0</v>
      </c>
      <c r="J142" s="29"/>
      <c r="K142" s="214"/>
      <c r="L142" s="16"/>
    </row>
    <row r="143" spans="1:13" s="17" customFormat="1" ht="15">
      <c r="A143" s="288"/>
      <c r="B143" s="233"/>
      <c r="C143" s="110" t="s">
        <v>10</v>
      </c>
      <c r="D143" s="27"/>
      <c r="E143" s="123">
        <v>0</v>
      </c>
      <c r="F143" s="122"/>
      <c r="G143" s="29">
        <f>SUM(H143:J143)</f>
        <v>0</v>
      </c>
      <c r="H143" s="29"/>
      <c r="I143" s="29">
        <f t="shared" ref="I143:I145" si="48">E143+F143</f>
        <v>0</v>
      </c>
      <c r="J143" s="29"/>
      <c r="K143" s="214"/>
      <c r="L143" s="16"/>
    </row>
    <row r="144" spans="1:13" s="17" customFormat="1" ht="15">
      <c r="A144" s="288"/>
      <c r="B144" s="233"/>
      <c r="C144" s="110" t="s">
        <v>11</v>
      </c>
      <c r="D144" s="27"/>
      <c r="E144" s="123">
        <v>0</v>
      </c>
      <c r="F144" s="122"/>
      <c r="G144" s="29">
        <f t="shared" ref="G144:G145" si="49">SUM(H144:J144)</f>
        <v>0</v>
      </c>
      <c r="H144" s="29"/>
      <c r="I144" s="29">
        <f t="shared" si="48"/>
        <v>0</v>
      </c>
      <c r="J144" s="29"/>
      <c r="K144" s="214"/>
      <c r="L144" s="16"/>
    </row>
    <row r="145" spans="1:12" s="17" customFormat="1" ht="17.25" customHeight="1">
      <c r="A145" s="289"/>
      <c r="B145" s="234"/>
      <c r="C145" s="110" t="s">
        <v>12</v>
      </c>
      <c r="D145" s="27"/>
      <c r="E145" s="123">
        <v>0</v>
      </c>
      <c r="F145" s="122"/>
      <c r="G145" s="29">
        <f t="shared" si="49"/>
        <v>0</v>
      </c>
      <c r="H145" s="29"/>
      <c r="I145" s="29">
        <f t="shared" si="48"/>
        <v>0</v>
      </c>
      <c r="J145" s="29"/>
      <c r="K145" s="214"/>
      <c r="L145" s="16"/>
    </row>
    <row r="146" spans="1:12" s="7" customFormat="1" ht="38.25">
      <c r="A146" s="247" t="s">
        <v>118</v>
      </c>
      <c r="B146" s="250" t="s">
        <v>236</v>
      </c>
      <c r="C146" s="78" t="s">
        <v>7</v>
      </c>
      <c r="D146" s="63">
        <v>2013</v>
      </c>
      <c r="E146" s="122">
        <f>8925</f>
        <v>8925</v>
      </c>
      <c r="F146" s="122">
        <f>'По объектам'!K42</f>
        <v>-5938</v>
      </c>
      <c r="G146" s="29">
        <f>SUM(H146:J146)</f>
        <v>2987</v>
      </c>
      <c r="H146" s="29"/>
      <c r="I146" s="29">
        <f>E146+F146</f>
        <v>2987</v>
      </c>
      <c r="J146" s="29"/>
      <c r="K146" s="221" t="s">
        <v>24</v>
      </c>
      <c r="L146" s="6"/>
    </row>
    <row r="147" spans="1:12" s="7" customFormat="1" ht="13.5" customHeight="1">
      <c r="A147" s="247"/>
      <c r="B147" s="251"/>
      <c r="C147" s="78" t="s">
        <v>9</v>
      </c>
      <c r="D147" s="27"/>
      <c r="E147" s="123">
        <f>SUM(E148:E150)</f>
        <v>0</v>
      </c>
      <c r="F147" s="123">
        <f>SUM(F148:F150)</f>
        <v>0</v>
      </c>
      <c r="G147" s="29">
        <f>SUM(G148:G150)</f>
        <v>0</v>
      </c>
      <c r="H147" s="29"/>
      <c r="I147" s="28">
        <f>SUM(I148:I150)</f>
        <v>0</v>
      </c>
      <c r="J147" s="29"/>
      <c r="K147" s="221"/>
      <c r="L147" s="6"/>
    </row>
    <row r="148" spans="1:12" s="7" customFormat="1" ht="13.5" customHeight="1">
      <c r="A148" s="247"/>
      <c r="B148" s="251"/>
      <c r="C148" s="78" t="s">
        <v>10</v>
      </c>
      <c r="D148" s="27"/>
      <c r="E148" s="123">
        <v>0</v>
      </c>
      <c r="F148" s="122"/>
      <c r="G148" s="29">
        <f>SUM(H148:J148)</f>
        <v>0</v>
      </c>
      <c r="H148" s="29"/>
      <c r="I148" s="29">
        <f t="shared" ref="I148:I150" si="50">E148+F148</f>
        <v>0</v>
      </c>
      <c r="J148" s="29"/>
      <c r="K148" s="221"/>
      <c r="L148" s="6"/>
    </row>
    <row r="149" spans="1:12" s="7" customFormat="1" ht="13.5" customHeight="1">
      <c r="A149" s="247"/>
      <c r="B149" s="251"/>
      <c r="C149" s="78" t="s">
        <v>11</v>
      </c>
      <c r="D149" s="27"/>
      <c r="E149" s="123">
        <v>0</v>
      </c>
      <c r="F149" s="122"/>
      <c r="G149" s="29">
        <f t="shared" ref="G149:G150" si="51">SUM(H149:J149)</f>
        <v>0</v>
      </c>
      <c r="H149" s="29"/>
      <c r="I149" s="29">
        <f t="shared" si="50"/>
        <v>0</v>
      </c>
      <c r="J149" s="29"/>
      <c r="K149" s="221"/>
      <c r="L149" s="6"/>
    </row>
    <row r="150" spans="1:12" s="7" customFormat="1" ht="13.5" customHeight="1">
      <c r="A150" s="247"/>
      <c r="B150" s="251"/>
      <c r="C150" s="78" t="s">
        <v>12</v>
      </c>
      <c r="D150" s="27"/>
      <c r="E150" s="123">
        <v>0</v>
      </c>
      <c r="F150" s="122"/>
      <c r="G150" s="29">
        <f t="shared" si="51"/>
        <v>0</v>
      </c>
      <c r="H150" s="29"/>
      <c r="I150" s="29">
        <f t="shared" si="50"/>
        <v>0</v>
      </c>
      <c r="J150" s="29"/>
      <c r="K150" s="221"/>
      <c r="L150" s="6"/>
    </row>
    <row r="151" spans="1:12" s="7" customFormat="1" ht="38.25">
      <c r="A151" s="247"/>
      <c r="B151" s="250" t="s">
        <v>153</v>
      </c>
      <c r="C151" s="78" t="s">
        <v>7</v>
      </c>
      <c r="D151" s="63">
        <v>2013</v>
      </c>
      <c r="E151" s="122">
        <v>169575</v>
      </c>
      <c r="F151" s="122">
        <f>'По объектам'!K40</f>
        <v>-10371.470000000001</v>
      </c>
      <c r="G151" s="29">
        <f>SUM(H151:J151)</f>
        <v>159203.53</v>
      </c>
      <c r="H151" s="29"/>
      <c r="I151" s="29">
        <f>E151+F151</f>
        <v>159203.53</v>
      </c>
      <c r="J151" s="29"/>
      <c r="K151" s="221" t="s">
        <v>24</v>
      </c>
      <c r="L151" s="6"/>
    </row>
    <row r="152" spans="1:12" s="7" customFormat="1" ht="13.5" customHeight="1">
      <c r="A152" s="247"/>
      <c r="B152" s="250"/>
      <c r="C152" s="78" t="s">
        <v>9</v>
      </c>
      <c r="D152" s="27"/>
      <c r="E152" s="123">
        <f>SUM(E153:E155)</f>
        <v>4671</v>
      </c>
      <c r="F152" s="123">
        <f>SUM(F153:F155)</f>
        <v>0</v>
      </c>
      <c r="G152" s="29">
        <f>SUM(G153:G155)</f>
        <v>4671</v>
      </c>
      <c r="H152" s="29"/>
      <c r="I152" s="28">
        <f>SUM(I153:I155)</f>
        <v>4671</v>
      </c>
      <c r="J152" s="29"/>
      <c r="K152" s="221"/>
      <c r="L152" s="6"/>
    </row>
    <row r="153" spans="1:12" s="7" customFormat="1" ht="13.5" customHeight="1">
      <c r="A153" s="247"/>
      <c r="B153" s="250"/>
      <c r="C153" s="78" t="s">
        <v>10</v>
      </c>
      <c r="D153" s="27"/>
      <c r="E153" s="123">
        <v>4671</v>
      </c>
      <c r="F153" s="122"/>
      <c r="G153" s="29">
        <f>SUM(H153:J153)</f>
        <v>4671</v>
      </c>
      <c r="H153" s="29"/>
      <c r="I153" s="29">
        <f t="shared" ref="I153:I155" si="52">E153+F153</f>
        <v>4671</v>
      </c>
      <c r="J153" s="29"/>
      <c r="K153" s="221"/>
      <c r="L153" s="6"/>
    </row>
    <row r="154" spans="1:12" s="7" customFormat="1" ht="13.5" customHeight="1">
      <c r="A154" s="247"/>
      <c r="B154" s="250"/>
      <c r="C154" s="78" t="s">
        <v>11</v>
      </c>
      <c r="D154" s="27"/>
      <c r="E154" s="123">
        <v>0</v>
      </c>
      <c r="F154" s="121"/>
      <c r="G154" s="29">
        <f t="shared" ref="G154:G155" si="53">SUM(H154:J154)</f>
        <v>0</v>
      </c>
      <c r="H154" s="29"/>
      <c r="I154" s="29">
        <f t="shared" si="52"/>
        <v>0</v>
      </c>
      <c r="J154" s="29"/>
      <c r="K154" s="221"/>
      <c r="L154" s="6"/>
    </row>
    <row r="155" spans="1:12" s="7" customFormat="1" ht="13.5" customHeight="1">
      <c r="A155" s="247"/>
      <c r="B155" s="250"/>
      <c r="C155" s="78" t="s">
        <v>12</v>
      </c>
      <c r="D155" s="27"/>
      <c r="E155" s="123">
        <v>0</v>
      </c>
      <c r="F155" s="121"/>
      <c r="G155" s="29">
        <f t="shared" si="53"/>
        <v>0</v>
      </c>
      <c r="H155" s="29"/>
      <c r="I155" s="29">
        <f t="shared" si="52"/>
        <v>0</v>
      </c>
      <c r="J155" s="29"/>
      <c r="K155" s="221"/>
      <c r="L155" s="6"/>
    </row>
    <row r="156" spans="1:12" s="7" customFormat="1" ht="38.25" hidden="1" outlineLevel="1">
      <c r="A156" s="215" t="s">
        <v>70</v>
      </c>
      <c r="B156" s="216" t="s">
        <v>111</v>
      </c>
      <c r="C156" s="78" t="s">
        <v>7</v>
      </c>
      <c r="D156" s="63">
        <v>2013</v>
      </c>
      <c r="E156" s="123">
        <f t="shared" ref="E156:E170" si="54">SUM(F156:H156)</f>
        <v>0</v>
      </c>
      <c r="F156" s="121"/>
      <c r="G156" s="28">
        <f>'мероприятия программы (Юля)'!E156</f>
        <v>0</v>
      </c>
      <c r="H156" s="37"/>
      <c r="I156" s="28">
        <f t="shared" ref="I156:I159" si="55">SUM(J156:L156)</f>
        <v>0</v>
      </c>
      <c r="J156" s="28"/>
      <c r="K156" s="221" t="s">
        <v>24</v>
      </c>
      <c r="L156" s="6"/>
    </row>
    <row r="157" spans="1:12" s="7" customFormat="1" ht="18" hidden="1" customHeight="1" outlineLevel="1">
      <c r="A157" s="215"/>
      <c r="B157" s="225"/>
      <c r="C157" s="78" t="s">
        <v>9</v>
      </c>
      <c r="D157" s="27"/>
      <c r="E157" s="123">
        <f t="shared" si="54"/>
        <v>100000</v>
      </c>
      <c r="F157" s="121"/>
      <c r="G157" s="28">
        <f>'мероприятия программы (Юля)'!E157</f>
        <v>100000</v>
      </c>
      <c r="H157" s="28"/>
      <c r="I157" s="28">
        <v>100000</v>
      </c>
      <c r="J157" s="28"/>
      <c r="K157" s="221"/>
      <c r="L157" s="6"/>
    </row>
    <row r="158" spans="1:12" s="7" customFormat="1" ht="15" hidden="1" outlineLevel="1">
      <c r="A158" s="215"/>
      <c r="B158" s="225"/>
      <c r="C158" s="78" t="s">
        <v>10</v>
      </c>
      <c r="D158" s="27"/>
      <c r="E158" s="123">
        <f t="shared" si="54"/>
        <v>0</v>
      </c>
      <c r="F158" s="121"/>
      <c r="G158" s="28">
        <f>'мероприятия программы (Юля)'!E158</f>
        <v>0</v>
      </c>
      <c r="H158" s="28"/>
      <c r="I158" s="28">
        <f t="shared" si="55"/>
        <v>0</v>
      </c>
      <c r="J158" s="28"/>
      <c r="K158" s="221"/>
      <c r="L158" s="6"/>
    </row>
    <row r="159" spans="1:12" s="7" customFormat="1" ht="15" hidden="1" outlineLevel="1">
      <c r="A159" s="215"/>
      <c r="B159" s="225"/>
      <c r="C159" s="78" t="s">
        <v>11</v>
      </c>
      <c r="D159" s="27"/>
      <c r="E159" s="123">
        <f t="shared" si="54"/>
        <v>0</v>
      </c>
      <c r="F159" s="121"/>
      <c r="G159" s="28">
        <f>'мероприятия программы (Юля)'!E159</f>
        <v>0</v>
      </c>
      <c r="H159" s="37"/>
      <c r="I159" s="28">
        <f t="shared" si="55"/>
        <v>0</v>
      </c>
      <c r="J159" s="28"/>
      <c r="K159" s="221"/>
      <c r="L159" s="6"/>
    </row>
    <row r="160" spans="1:12" s="7" customFormat="1" ht="15.75" hidden="1" customHeight="1" outlineLevel="1">
      <c r="A160" s="215"/>
      <c r="B160" s="226"/>
      <c r="C160" s="78" t="s">
        <v>12</v>
      </c>
      <c r="D160" s="27"/>
      <c r="E160" s="123">
        <f t="shared" si="54"/>
        <v>100000</v>
      </c>
      <c r="F160" s="121"/>
      <c r="G160" s="28">
        <f>'мероприятия программы (Юля)'!E160</f>
        <v>100000</v>
      </c>
      <c r="H160" s="28"/>
      <c r="I160" s="28">
        <f>30000+70000</f>
        <v>100000</v>
      </c>
      <c r="J160" s="28"/>
      <c r="K160" s="221"/>
      <c r="L160" s="6"/>
    </row>
    <row r="161" spans="1:12" s="7" customFormat="1" ht="51.75" hidden="1" customHeight="1" outlineLevel="1">
      <c r="A161" s="223" t="s">
        <v>71</v>
      </c>
      <c r="B161" s="216" t="s">
        <v>112</v>
      </c>
      <c r="C161" s="78" t="s">
        <v>7</v>
      </c>
      <c r="D161" s="63">
        <v>2013</v>
      </c>
      <c r="E161" s="123">
        <f t="shared" si="54"/>
        <v>0</v>
      </c>
      <c r="F161" s="121"/>
      <c r="G161" s="28">
        <f>'мероприятия программы (Юля)'!E161</f>
        <v>0</v>
      </c>
      <c r="H161" s="37"/>
      <c r="I161" s="28">
        <f t="shared" ref="I161:I164" si="56">SUM(J161:L161)</f>
        <v>0</v>
      </c>
      <c r="J161" s="28"/>
      <c r="K161" s="221" t="s">
        <v>24</v>
      </c>
      <c r="L161" s="6"/>
    </row>
    <row r="162" spans="1:12" s="7" customFormat="1" ht="15.75" hidden="1" customHeight="1" outlineLevel="1">
      <c r="A162" s="223"/>
      <c r="B162" s="225"/>
      <c r="C162" s="78" t="s">
        <v>9</v>
      </c>
      <c r="D162" s="27"/>
      <c r="E162" s="123">
        <f t="shared" si="54"/>
        <v>70000</v>
      </c>
      <c r="F162" s="121"/>
      <c r="G162" s="28">
        <f>'мероприятия программы (Юля)'!E162</f>
        <v>70000</v>
      </c>
      <c r="H162" s="28"/>
      <c r="I162" s="28">
        <v>70000</v>
      </c>
      <c r="J162" s="28"/>
      <c r="K162" s="221"/>
      <c r="L162" s="6"/>
    </row>
    <row r="163" spans="1:12" s="7" customFormat="1" ht="15.75" hidden="1" customHeight="1" outlineLevel="1">
      <c r="A163" s="223"/>
      <c r="B163" s="225"/>
      <c r="C163" s="78" t="s">
        <v>10</v>
      </c>
      <c r="D163" s="27"/>
      <c r="E163" s="123">
        <f t="shared" si="54"/>
        <v>0</v>
      </c>
      <c r="F163" s="121"/>
      <c r="G163" s="28">
        <f>'мероприятия программы (Юля)'!E163</f>
        <v>0</v>
      </c>
      <c r="H163" s="28"/>
      <c r="I163" s="28">
        <f t="shared" si="56"/>
        <v>0</v>
      </c>
      <c r="J163" s="28"/>
      <c r="K163" s="221"/>
      <c r="L163" s="6"/>
    </row>
    <row r="164" spans="1:12" s="7" customFormat="1" ht="15.75" hidden="1" customHeight="1" outlineLevel="1">
      <c r="A164" s="223"/>
      <c r="B164" s="225"/>
      <c r="C164" s="78" t="s">
        <v>11</v>
      </c>
      <c r="D164" s="27"/>
      <c r="E164" s="123">
        <f t="shared" si="54"/>
        <v>0</v>
      </c>
      <c r="F164" s="121"/>
      <c r="G164" s="28">
        <f>'мероприятия программы (Юля)'!E164</f>
        <v>0</v>
      </c>
      <c r="H164" s="28"/>
      <c r="I164" s="28">
        <f t="shared" si="56"/>
        <v>0</v>
      </c>
      <c r="J164" s="28"/>
      <c r="K164" s="221"/>
      <c r="L164" s="6"/>
    </row>
    <row r="165" spans="1:12" s="7" customFormat="1" ht="15.75" hidden="1" customHeight="1" outlineLevel="1">
      <c r="A165" s="223"/>
      <c r="B165" s="226"/>
      <c r="C165" s="78" t="s">
        <v>12</v>
      </c>
      <c r="D165" s="27"/>
      <c r="E165" s="123">
        <f t="shared" si="54"/>
        <v>70000</v>
      </c>
      <c r="F165" s="121"/>
      <c r="G165" s="28">
        <f>'мероприятия программы (Юля)'!E165</f>
        <v>70000</v>
      </c>
      <c r="H165" s="28"/>
      <c r="I165" s="28">
        <v>70000</v>
      </c>
      <c r="J165" s="28"/>
      <c r="K165" s="221"/>
      <c r="L165" s="6"/>
    </row>
    <row r="166" spans="1:12" s="7" customFormat="1" ht="38.25" hidden="1" customHeight="1" outlineLevel="1">
      <c r="A166" s="215" t="s">
        <v>72</v>
      </c>
      <c r="B166" s="216" t="s">
        <v>113</v>
      </c>
      <c r="C166" s="78" t="s">
        <v>7</v>
      </c>
      <c r="D166" s="63">
        <v>2013</v>
      </c>
      <c r="E166" s="123">
        <f t="shared" si="54"/>
        <v>0</v>
      </c>
      <c r="F166" s="121"/>
      <c r="G166" s="28">
        <f>'мероприятия программы (Юля)'!E166</f>
        <v>0</v>
      </c>
      <c r="H166" s="37"/>
      <c r="I166" s="28">
        <f t="shared" ref="I166:I169" si="57">SUM(J166:L166)</f>
        <v>0</v>
      </c>
      <c r="J166" s="28"/>
      <c r="K166" s="221" t="s">
        <v>26</v>
      </c>
      <c r="L166" s="6"/>
    </row>
    <row r="167" spans="1:12" s="7" customFormat="1" ht="16.5" hidden="1" customHeight="1" outlineLevel="1">
      <c r="A167" s="215"/>
      <c r="B167" s="217"/>
      <c r="C167" s="78" t="s">
        <v>9</v>
      </c>
      <c r="D167" s="27"/>
      <c r="E167" s="123">
        <f t="shared" si="54"/>
        <v>100000</v>
      </c>
      <c r="F167" s="121"/>
      <c r="G167" s="28">
        <f>'мероприятия программы (Юля)'!E167</f>
        <v>100000</v>
      </c>
      <c r="H167" s="28"/>
      <c r="I167" s="28">
        <v>100000</v>
      </c>
      <c r="J167" s="28"/>
      <c r="K167" s="221"/>
      <c r="L167" s="6"/>
    </row>
    <row r="168" spans="1:12" s="7" customFormat="1" ht="15" hidden="1" outlineLevel="1">
      <c r="A168" s="215"/>
      <c r="B168" s="217"/>
      <c r="C168" s="78" t="s">
        <v>10</v>
      </c>
      <c r="D168" s="27"/>
      <c r="E168" s="123">
        <f t="shared" si="54"/>
        <v>0</v>
      </c>
      <c r="F168" s="121"/>
      <c r="G168" s="28">
        <f>'мероприятия программы (Юля)'!E168</f>
        <v>0</v>
      </c>
      <c r="H168" s="28"/>
      <c r="I168" s="28">
        <f t="shared" si="57"/>
        <v>0</v>
      </c>
      <c r="J168" s="28"/>
      <c r="K168" s="221"/>
      <c r="L168" s="6"/>
    </row>
    <row r="169" spans="1:12" s="7" customFormat="1" ht="15" hidden="1" outlineLevel="1">
      <c r="A169" s="215"/>
      <c r="B169" s="217"/>
      <c r="C169" s="78" t="s">
        <v>11</v>
      </c>
      <c r="D169" s="27"/>
      <c r="E169" s="123">
        <f t="shared" si="54"/>
        <v>0</v>
      </c>
      <c r="F169" s="121"/>
      <c r="G169" s="28">
        <f>'мероприятия программы (Юля)'!E169</f>
        <v>0</v>
      </c>
      <c r="H169" s="37"/>
      <c r="I169" s="28">
        <f t="shared" si="57"/>
        <v>0</v>
      </c>
      <c r="J169" s="28"/>
      <c r="K169" s="221"/>
      <c r="L169" s="6"/>
    </row>
    <row r="170" spans="1:12" s="7" customFormat="1" ht="17.25" hidden="1" customHeight="1" outlineLevel="1">
      <c r="A170" s="215"/>
      <c r="B170" s="218"/>
      <c r="C170" s="78" t="s">
        <v>12</v>
      </c>
      <c r="D170" s="27"/>
      <c r="E170" s="123">
        <f t="shared" si="54"/>
        <v>100000</v>
      </c>
      <c r="F170" s="121"/>
      <c r="G170" s="28">
        <f>'мероприятия программы (Юля)'!E170</f>
        <v>100000</v>
      </c>
      <c r="H170" s="28"/>
      <c r="I170" s="28">
        <v>100000</v>
      </c>
      <c r="J170" s="28"/>
      <c r="K170" s="221"/>
      <c r="L170" s="6"/>
    </row>
    <row r="171" spans="1:12" s="7" customFormat="1" ht="17.25" customHeight="1" collapsed="1">
      <c r="A171" s="36" t="s">
        <v>68</v>
      </c>
      <c r="B171" s="222" t="s">
        <v>69</v>
      </c>
      <c r="C171" s="222"/>
      <c r="D171" s="222"/>
      <c r="E171" s="222"/>
      <c r="F171" s="222"/>
      <c r="G171" s="222"/>
      <c r="H171" s="222"/>
      <c r="I171" s="222"/>
      <c r="J171" s="222"/>
      <c r="K171" s="222"/>
      <c r="L171" s="6"/>
    </row>
    <row r="172" spans="1:12" s="54" customFormat="1" ht="174" customHeight="1" outlineLevel="1">
      <c r="A172" s="238" t="s">
        <v>73</v>
      </c>
      <c r="B172" s="216" t="s">
        <v>197</v>
      </c>
      <c r="C172" s="78" t="s">
        <v>7</v>
      </c>
      <c r="D172" s="63">
        <v>2013</v>
      </c>
      <c r="E172" s="123">
        <v>65795</v>
      </c>
      <c r="F172" s="179">
        <f>'По объектам'!K53</f>
        <v>17470.940000000002</v>
      </c>
      <c r="G172" s="28">
        <f>'мероприятия программы (Юля)'!E172</f>
        <v>83265.94</v>
      </c>
      <c r="H172" s="37"/>
      <c r="I172" s="28">
        <f>E172+F172</f>
        <v>83265.94</v>
      </c>
      <c r="J172" s="28"/>
      <c r="K172" s="221" t="s">
        <v>126</v>
      </c>
      <c r="L172" s="53"/>
    </row>
    <row r="173" spans="1:12" s="54" customFormat="1" ht="18.75" customHeight="1" outlineLevel="1">
      <c r="A173" s="239"/>
      <c r="B173" s="225"/>
      <c r="C173" s="78" t="s">
        <v>9</v>
      </c>
      <c r="D173" s="27"/>
      <c r="E173" s="123">
        <f>SUM(E174:E176)</f>
        <v>0</v>
      </c>
      <c r="F173" s="121"/>
      <c r="G173" s="28">
        <f>'мероприятия программы (Юля)'!E173</f>
        <v>0</v>
      </c>
      <c r="H173" s="28"/>
      <c r="I173" s="28">
        <f t="shared" ref="I173" si="58">SUM(J173:L173)</f>
        <v>0</v>
      </c>
      <c r="J173" s="28"/>
      <c r="K173" s="221"/>
      <c r="L173" s="53"/>
    </row>
    <row r="174" spans="1:12" s="54" customFormat="1" outlineLevel="1">
      <c r="A174" s="239"/>
      <c r="B174" s="225"/>
      <c r="C174" s="78" t="s">
        <v>10</v>
      </c>
      <c r="D174" s="27"/>
      <c r="E174" s="123">
        <v>0</v>
      </c>
      <c r="F174" s="121"/>
      <c r="G174" s="28">
        <f>'мероприятия программы (Юля)'!E174</f>
        <v>0</v>
      </c>
      <c r="H174" s="28"/>
      <c r="I174" s="28">
        <f t="shared" ref="I174:I176" si="59">E174+F174</f>
        <v>0</v>
      </c>
      <c r="J174" s="28"/>
      <c r="K174" s="221"/>
      <c r="L174" s="53"/>
    </row>
    <row r="175" spans="1:12" s="54" customFormat="1" outlineLevel="1">
      <c r="A175" s="239"/>
      <c r="B175" s="225"/>
      <c r="C175" s="78" t="s">
        <v>11</v>
      </c>
      <c r="D175" s="27"/>
      <c r="E175" s="123">
        <v>0</v>
      </c>
      <c r="F175" s="121"/>
      <c r="G175" s="28">
        <f>'мероприятия программы (Юля)'!E175</f>
        <v>0</v>
      </c>
      <c r="H175" s="37"/>
      <c r="I175" s="28">
        <f t="shared" si="59"/>
        <v>0</v>
      </c>
      <c r="J175" s="28"/>
      <c r="K175" s="221"/>
      <c r="L175" s="53"/>
    </row>
    <row r="176" spans="1:12" s="54" customFormat="1" outlineLevel="1">
      <c r="A176" s="239"/>
      <c r="B176" s="226"/>
      <c r="C176" s="78" t="s">
        <v>12</v>
      </c>
      <c r="D176" s="27"/>
      <c r="E176" s="123">
        <v>0</v>
      </c>
      <c r="F176" s="121"/>
      <c r="G176" s="28">
        <f>'мероприятия программы (Юля)'!E176</f>
        <v>0</v>
      </c>
      <c r="H176" s="28"/>
      <c r="I176" s="28">
        <f t="shared" si="59"/>
        <v>0</v>
      </c>
      <c r="J176" s="28"/>
      <c r="K176" s="221"/>
      <c r="L176" s="53"/>
    </row>
    <row r="177" spans="1:12" s="54" customFormat="1" ht="93" customHeight="1" outlineLevel="1">
      <c r="A177" s="248" t="s">
        <v>74</v>
      </c>
      <c r="B177" s="284" t="s">
        <v>198</v>
      </c>
      <c r="C177" s="78" t="s">
        <v>7</v>
      </c>
      <c r="D177" s="63">
        <v>2013</v>
      </c>
      <c r="E177" s="123">
        <v>65000</v>
      </c>
      <c r="F177" s="121"/>
      <c r="G177" s="28">
        <f>'мероприятия программы (Юля)'!E177</f>
        <v>65000</v>
      </c>
      <c r="H177" s="28"/>
      <c r="I177" s="28">
        <f>E177+F177</f>
        <v>65000</v>
      </c>
      <c r="J177" s="28"/>
      <c r="K177" s="221" t="s">
        <v>126</v>
      </c>
      <c r="L177" s="53"/>
    </row>
    <row r="178" spans="1:12" s="54" customFormat="1" outlineLevel="1">
      <c r="A178" s="249"/>
      <c r="B178" s="285"/>
      <c r="C178" s="78" t="s">
        <v>9</v>
      </c>
      <c r="D178" s="27"/>
      <c r="E178" s="123">
        <f>SUM(E179:E181)</f>
        <v>0</v>
      </c>
      <c r="F178" s="121"/>
      <c r="G178" s="123">
        <f>SUM(G179:G181)</f>
        <v>0</v>
      </c>
      <c r="H178" s="28"/>
      <c r="I178" s="123">
        <f>SUM(I179:I181)</f>
        <v>0</v>
      </c>
      <c r="J178" s="28"/>
      <c r="K178" s="221"/>
      <c r="L178" s="53"/>
    </row>
    <row r="179" spans="1:12" s="54" customFormat="1" outlineLevel="1">
      <c r="A179" s="249"/>
      <c r="B179" s="285"/>
      <c r="C179" s="78" t="s">
        <v>10</v>
      </c>
      <c r="D179" s="27"/>
      <c r="E179" s="123">
        <v>0</v>
      </c>
      <c r="F179" s="121"/>
      <c r="G179" s="28">
        <f>'мероприятия программы (Юля)'!E179</f>
        <v>0</v>
      </c>
      <c r="H179" s="28"/>
      <c r="I179" s="28">
        <f t="shared" ref="I179:I181" si="60">E179+F179</f>
        <v>0</v>
      </c>
      <c r="J179" s="28"/>
      <c r="K179" s="221"/>
      <c r="L179" s="53"/>
    </row>
    <row r="180" spans="1:12" s="54" customFormat="1" outlineLevel="1">
      <c r="A180" s="249"/>
      <c r="B180" s="285"/>
      <c r="C180" s="78" t="s">
        <v>11</v>
      </c>
      <c r="D180" s="27"/>
      <c r="E180" s="123">
        <v>0</v>
      </c>
      <c r="F180" s="121"/>
      <c r="G180" s="28">
        <f>'мероприятия программы (Юля)'!E180</f>
        <v>0</v>
      </c>
      <c r="H180" s="28"/>
      <c r="I180" s="28">
        <f t="shared" si="60"/>
        <v>0</v>
      </c>
      <c r="J180" s="28"/>
      <c r="K180" s="221"/>
      <c r="L180" s="53"/>
    </row>
    <row r="181" spans="1:12" s="54" customFormat="1" outlineLevel="1">
      <c r="A181" s="249"/>
      <c r="B181" s="286"/>
      <c r="C181" s="78" t="s">
        <v>12</v>
      </c>
      <c r="D181" s="27"/>
      <c r="E181" s="123">
        <v>0</v>
      </c>
      <c r="F181" s="121"/>
      <c r="G181" s="28">
        <f>'мероприятия программы (Юля)'!E181</f>
        <v>0</v>
      </c>
      <c r="H181" s="28"/>
      <c r="I181" s="28">
        <f t="shared" si="60"/>
        <v>0</v>
      </c>
      <c r="J181" s="28"/>
      <c r="K181" s="221"/>
      <c r="L181" s="53"/>
    </row>
    <row r="182" spans="1:12" ht="18" customHeight="1">
      <c r="A182" s="36" t="s">
        <v>76</v>
      </c>
      <c r="B182" s="222" t="s">
        <v>75</v>
      </c>
      <c r="C182" s="222"/>
      <c r="D182" s="222"/>
      <c r="E182" s="222"/>
      <c r="F182" s="222"/>
      <c r="G182" s="222"/>
      <c r="H182" s="222"/>
      <c r="I182" s="222"/>
      <c r="J182" s="222"/>
      <c r="K182" s="222"/>
    </row>
    <row r="183" spans="1:12" s="54" customFormat="1" ht="51" customHeight="1" outlineLevel="1">
      <c r="A183" s="215" t="s">
        <v>78</v>
      </c>
      <c r="B183" s="216" t="s">
        <v>120</v>
      </c>
      <c r="C183" s="78" t="s">
        <v>7</v>
      </c>
      <c r="D183" s="63">
        <v>2013</v>
      </c>
      <c r="E183" s="123">
        <v>8100</v>
      </c>
      <c r="F183" s="122">
        <f>'По объектам'!K44</f>
        <v>-2700</v>
      </c>
      <c r="G183" s="28">
        <f>SUM(H183:J183)</f>
        <v>5400</v>
      </c>
      <c r="H183" s="37"/>
      <c r="I183" s="28">
        <f>E183+F183</f>
        <v>5400</v>
      </c>
      <c r="J183" s="28"/>
      <c r="K183" s="221" t="s">
        <v>26</v>
      </c>
      <c r="L183" s="53"/>
    </row>
    <row r="184" spans="1:12" s="54" customFormat="1" outlineLevel="1">
      <c r="A184" s="215"/>
      <c r="B184" s="217"/>
      <c r="C184" s="78" t="s">
        <v>9</v>
      </c>
      <c r="D184" s="27"/>
      <c r="E184" s="123">
        <f t="shared" ref="E184:E194" si="61">SUM(F184:H184)</f>
        <v>0</v>
      </c>
      <c r="F184" s="121"/>
      <c r="G184" s="28">
        <f>SUM(G185:G187)</f>
        <v>0</v>
      </c>
      <c r="H184" s="28"/>
      <c r="I184" s="28">
        <f>SUM(I185:I187)</f>
        <v>0</v>
      </c>
      <c r="J184" s="28"/>
      <c r="K184" s="221"/>
      <c r="L184" s="53"/>
    </row>
    <row r="185" spans="1:12" s="54" customFormat="1" outlineLevel="1">
      <c r="A185" s="215"/>
      <c r="B185" s="217"/>
      <c r="C185" s="78" t="s">
        <v>10</v>
      </c>
      <c r="D185" s="27"/>
      <c r="E185" s="123">
        <v>0</v>
      </c>
      <c r="F185" s="121"/>
      <c r="G185" s="28">
        <f t="shared" ref="G185:G187" si="62">SUM(H185:J185)</f>
        <v>0</v>
      </c>
      <c r="H185" s="28"/>
      <c r="I185" s="28">
        <f t="shared" ref="I185:I187" si="63">E185+F185</f>
        <v>0</v>
      </c>
      <c r="J185" s="28"/>
      <c r="K185" s="221"/>
      <c r="L185" s="53"/>
    </row>
    <row r="186" spans="1:12" s="54" customFormat="1" outlineLevel="1">
      <c r="A186" s="215"/>
      <c r="B186" s="217"/>
      <c r="C186" s="78" t="s">
        <v>11</v>
      </c>
      <c r="D186" s="27"/>
      <c r="E186" s="123">
        <v>0</v>
      </c>
      <c r="F186" s="121"/>
      <c r="G186" s="28">
        <f t="shared" si="62"/>
        <v>0</v>
      </c>
      <c r="H186" s="37"/>
      <c r="I186" s="28">
        <f t="shared" si="63"/>
        <v>0</v>
      </c>
      <c r="J186" s="28"/>
      <c r="K186" s="221"/>
      <c r="L186" s="53"/>
    </row>
    <row r="187" spans="1:12" s="54" customFormat="1" ht="16.5" customHeight="1" outlineLevel="1">
      <c r="A187" s="215"/>
      <c r="B187" s="218"/>
      <c r="C187" s="78" t="s">
        <v>12</v>
      </c>
      <c r="D187" s="27"/>
      <c r="E187" s="123">
        <v>0</v>
      </c>
      <c r="F187" s="121"/>
      <c r="G187" s="28">
        <f t="shared" si="62"/>
        <v>0</v>
      </c>
      <c r="H187" s="28"/>
      <c r="I187" s="28">
        <f t="shared" si="63"/>
        <v>0</v>
      </c>
      <c r="J187" s="28"/>
      <c r="K187" s="221"/>
      <c r="L187" s="53" t="s">
        <v>25</v>
      </c>
    </row>
    <row r="188" spans="1:12" s="54" customFormat="1" ht="37.5" customHeight="1" outlineLevel="1">
      <c r="A188" s="223" t="s">
        <v>79</v>
      </c>
      <c r="B188" s="224" t="s">
        <v>139</v>
      </c>
      <c r="C188" s="78" t="s">
        <v>7</v>
      </c>
      <c r="D188" s="63">
        <v>2013</v>
      </c>
      <c r="E188" s="123">
        <v>8100</v>
      </c>
      <c r="F188" s="122">
        <f>'По объектам'!K47</f>
        <v>-1700</v>
      </c>
      <c r="G188" s="28">
        <f>SUM(H188:J188)</f>
        <v>6400</v>
      </c>
      <c r="H188" s="37"/>
      <c r="I188" s="28">
        <f>E188+F188</f>
        <v>6400</v>
      </c>
      <c r="J188" s="28"/>
      <c r="K188" s="221" t="s">
        <v>26</v>
      </c>
      <c r="L188" s="53"/>
    </row>
    <row r="189" spans="1:12" s="54" customFormat="1" outlineLevel="1">
      <c r="A189" s="223"/>
      <c r="B189" s="224"/>
      <c r="C189" s="78" t="s">
        <v>9</v>
      </c>
      <c r="D189" s="27"/>
      <c r="E189" s="123">
        <f t="shared" si="61"/>
        <v>0</v>
      </c>
      <c r="F189" s="121"/>
      <c r="G189" s="28">
        <f>SUM(G190:G192)</f>
        <v>0</v>
      </c>
      <c r="H189" s="28"/>
      <c r="I189" s="28">
        <f>SUM(I190:I192)</f>
        <v>0</v>
      </c>
      <c r="J189" s="28"/>
      <c r="K189" s="221"/>
      <c r="L189" s="53"/>
    </row>
    <row r="190" spans="1:12" s="54" customFormat="1" outlineLevel="1">
      <c r="A190" s="223"/>
      <c r="B190" s="224"/>
      <c r="C190" s="78" t="s">
        <v>10</v>
      </c>
      <c r="D190" s="27"/>
      <c r="E190" s="123">
        <v>0</v>
      </c>
      <c r="F190" s="121"/>
      <c r="G190" s="28">
        <f t="shared" ref="G190:G192" si="64">SUM(H190:J190)</f>
        <v>0</v>
      </c>
      <c r="H190" s="28"/>
      <c r="I190" s="28">
        <f t="shared" ref="I190:I192" si="65">E190+F190</f>
        <v>0</v>
      </c>
      <c r="J190" s="28"/>
      <c r="K190" s="221"/>
      <c r="L190" s="53"/>
    </row>
    <row r="191" spans="1:12" s="54" customFormat="1" outlineLevel="1">
      <c r="A191" s="223"/>
      <c r="B191" s="224"/>
      <c r="C191" s="78" t="s">
        <v>11</v>
      </c>
      <c r="D191" s="27"/>
      <c r="E191" s="123">
        <v>0</v>
      </c>
      <c r="F191" s="121"/>
      <c r="G191" s="28">
        <f t="shared" si="64"/>
        <v>0</v>
      </c>
      <c r="H191" s="37"/>
      <c r="I191" s="28">
        <f t="shared" si="65"/>
        <v>0</v>
      </c>
      <c r="J191" s="28"/>
      <c r="K191" s="221"/>
      <c r="L191" s="53"/>
    </row>
    <row r="192" spans="1:12" s="54" customFormat="1" outlineLevel="1">
      <c r="A192" s="223"/>
      <c r="B192" s="224"/>
      <c r="C192" s="78" t="s">
        <v>12</v>
      </c>
      <c r="D192" s="27"/>
      <c r="E192" s="123">
        <v>0</v>
      </c>
      <c r="F192" s="121"/>
      <c r="G192" s="28">
        <f t="shared" si="64"/>
        <v>0</v>
      </c>
      <c r="H192" s="28"/>
      <c r="I192" s="28">
        <f t="shared" si="65"/>
        <v>0</v>
      </c>
      <c r="J192" s="28"/>
      <c r="K192" s="221"/>
      <c r="L192" s="53"/>
    </row>
    <row r="193" spans="1:14" ht="38.25" outlineLevel="1">
      <c r="A193" s="223" t="s">
        <v>80</v>
      </c>
      <c r="B193" s="216" t="s">
        <v>114</v>
      </c>
      <c r="C193" s="78" t="s">
        <v>7</v>
      </c>
      <c r="D193" s="63">
        <v>2013</v>
      </c>
      <c r="E193" s="123">
        <v>3500</v>
      </c>
      <c r="F193" s="122">
        <f>'По объектам'!K50</f>
        <v>0</v>
      </c>
      <c r="G193" s="28">
        <f>SUM(H193:J193)</f>
        <v>3500</v>
      </c>
      <c r="H193" s="37"/>
      <c r="I193" s="28">
        <f>E193+F193</f>
        <v>3500</v>
      </c>
      <c r="J193" s="28"/>
      <c r="K193" s="221" t="s">
        <v>26</v>
      </c>
    </row>
    <row r="194" spans="1:14" outlineLevel="1">
      <c r="A194" s="223"/>
      <c r="B194" s="225"/>
      <c r="C194" s="78" t="s">
        <v>9</v>
      </c>
      <c r="D194" s="27"/>
      <c r="E194" s="123">
        <f t="shared" si="61"/>
        <v>0</v>
      </c>
      <c r="F194" s="121"/>
      <c r="G194" s="28">
        <f>SUM(G195:G197)</f>
        <v>0</v>
      </c>
      <c r="H194" s="28"/>
      <c r="I194" s="28">
        <f>SUM(I195:I197)</f>
        <v>0</v>
      </c>
      <c r="J194" s="28"/>
      <c r="K194" s="221"/>
    </row>
    <row r="195" spans="1:14" outlineLevel="1">
      <c r="A195" s="223"/>
      <c r="B195" s="225"/>
      <c r="C195" s="78" t="s">
        <v>10</v>
      </c>
      <c r="D195" s="27"/>
      <c r="E195" s="123">
        <v>0</v>
      </c>
      <c r="F195" s="121"/>
      <c r="G195" s="28">
        <f t="shared" ref="G195:G197" si="66">SUM(H195:J195)</f>
        <v>0</v>
      </c>
      <c r="H195" s="28"/>
      <c r="I195" s="28">
        <f t="shared" ref="I195:I197" si="67">E195+F195</f>
        <v>0</v>
      </c>
      <c r="J195" s="28"/>
      <c r="K195" s="221"/>
    </row>
    <row r="196" spans="1:14" outlineLevel="1">
      <c r="A196" s="223"/>
      <c r="B196" s="225"/>
      <c r="C196" s="78" t="s">
        <v>11</v>
      </c>
      <c r="D196" s="27"/>
      <c r="E196" s="123">
        <v>0</v>
      </c>
      <c r="F196" s="121"/>
      <c r="G196" s="28">
        <f t="shared" si="66"/>
        <v>0</v>
      </c>
      <c r="H196" s="37"/>
      <c r="I196" s="28">
        <f t="shared" si="67"/>
        <v>0</v>
      </c>
      <c r="J196" s="28"/>
      <c r="K196" s="221"/>
    </row>
    <row r="197" spans="1:14" outlineLevel="1">
      <c r="A197" s="223"/>
      <c r="B197" s="226"/>
      <c r="C197" s="78" t="s">
        <v>12</v>
      </c>
      <c r="D197" s="27"/>
      <c r="E197" s="123">
        <v>0</v>
      </c>
      <c r="F197" s="121"/>
      <c r="G197" s="28">
        <f t="shared" si="66"/>
        <v>0</v>
      </c>
      <c r="H197" s="28"/>
      <c r="I197" s="28">
        <f t="shared" si="67"/>
        <v>0</v>
      </c>
      <c r="J197" s="28"/>
      <c r="K197" s="221"/>
      <c r="L197" s="4" t="s">
        <v>27</v>
      </c>
    </row>
    <row r="198" spans="1:14" ht="43.5" customHeight="1" outlineLevel="1">
      <c r="A198" s="223" t="s">
        <v>81</v>
      </c>
      <c r="B198" s="216" t="s">
        <v>115</v>
      </c>
      <c r="C198" s="78" t="s">
        <v>7</v>
      </c>
      <c r="D198" s="63">
        <v>2013</v>
      </c>
      <c r="E198" s="123">
        <v>0</v>
      </c>
      <c r="F198" s="121"/>
      <c r="G198" s="28">
        <f>SUM(H198:J198)</f>
        <v>0</v>
      </c>
      <c r="H198" s="37"/>
      <c r="I198" s="28">
        <f>E198+F198</f>
        <v>0</v>
      </c>
      <c r="J198" s="28"/>
      <c r="K198" s="221" t="s">
        <v>26</v>
      </c>
    </row>
    <row r="199" spans="1:14" outlineLevel="1">
      <c r="A199" s="223"/>
      <c r="B199" s="225"/>
      <c r="C199" s="78" t="s">
        <v>9</v>
      </c>
      <c r="D199" s="27"/>
      <c r="E199" s="123">
        <f>SUM(F199:H199)</f>
        <v>2000</v>
      </c>
      <c r="F199" s="121"/>
      <c r="G199" s="28">
        <f>SUM(G200:G202)</f>
        <v>2000</v>
      </c>
      <c r="H199" s="28"/>
      <c r="I199" s="28">
        <f>SUM(I200:I202)</f>
        <v>2000</v>
      </c>
      <c r="J199" s="28"/>
      <c r="K199" s="221"/>
    </row>
    <row r="200" spans="1:14" outlineLevel="1">
      <c r="A200" s="223"/>
      <c r="B200" s="225"/>
      <c r="C200" s="78" t="s">
        <v>10</v>
      </c>
      <c r="D200" s="27"/>
      <c r="E200" s="123">
        <v>0</v>
      </c>
      <c r="F200" s="121"/>
      <c r="G200" s="28">
        <f t="shared" ref="G200:G202" si="68">SUM(H200:J200)</f>
        <v>0</v>
      </c>
      <c r="H200" s="28"/>
      <c r="I200" s="28">
        <f t="shared" ref="I200:I202" si="69">E200+F200</f>
        <v>0</v>
      </c>
      <c r="J200" s="28"/>
      <c r="K200" s="221"/>
    </row>
    <row r="201" spans="1:14" outlineLevel="1">
      <c r="A201" s="223"/>
      <c r="B201" s="225"/>
      <c r="C201" s="78" t="s">
        <v>11</v>
      </c>
      <c r="D201" s="27"/>
      <c r="E201" s="123">
        <v>0</v>
      </c>
      <c r="F201" s="121"/>
      <c r="G201" s="28">
        <f t="shared" si="68"/>
        <v>0</v>
      </c>
      <c r="H201" s="37"/>
      <c r="I201" s="28">
        <f t="shared" si="69"/>
        <v>0</v>
      </c>
      <c r="J201" s="28"/>
      <c r="K201" s="221"/>
    </row>
    <row r="202" spans="1:14" ht="17.25" customHeight="1" outlineLevel="1">
      <c r="A202" s="223"/>
      <c r="B202" s="226"/>
      <c r="C202" s="78" t="s">
        <v>12</v>
      </c>
      <c r="D202" s="27"/>
      <c r="E202" s="123">
        <v>2000</v>
      </c>
      <c r="F202" s="121"/>
      <c r="G202" s="28">
        <f t="shared" si="68"/>
        <v>2000</v>
      </c>
      <c r="H202" s="28"/>
      <c r="I202" s="28">
        <f t="shared" si="69"/>
        <v>2000</v>
      </c>
      <c r="J202" s="28"/>
      <c r="K202" s="221"/>
      <c r="L202" s="4" t="s">
        <v>27</v>
      </c>
      <c r="N202" s="18"/>
    </row>
    <row r="203" spans="1:14" ht="17.25" customHeight="1">
      <c r="A203" s="35" t="s">
        <v>82</v>
      </c>
      <c r="B203" s="222" t="s">
        <v>77</v>
      </c>
      <c r="C203" s="222"/>
      <c r="D203" s="222"/>
      <c r="E203" s="222"/>
      <c r="F203" s="222"/>
      <c r="G203" s="222"/>
      <c r="H203" s="222"/>
      <c r="I203" s="222"/>
      <c r="J203" s="222"/>
      <c r="K203" s="222"/>
    </row>
    <row r="204" spans="1:14" ht="38.25" customHeight="1" outlineLevel="1">
      <c r="A204" s="215" t="s">
        <v>83</v>
      </c>
      <c r="B204" s="219" t="s">
        <v>19</v>
      </c>
      <c r="C204" s="78" t="s">
        <v>7</v>
      </c>
      <c r="D204" s="63">
        <v>2013</v>
      </c>
      <c r="E204" s="123">
        <f>SUM(F204:H204)</f>
        <v>0</v>
      </c>
      <c r="F204" s="121"/>
      <c r="G204" s="28">
        <f>'мероприятия программы (Юля)'!E204</f>
        <v>0</v>
      </c>
      <c r="H204" s="29"/>
      <c r="I204" s="28">
        <f>SUM(J204:L204)</f>
        <v>0</v>
      </c>
      <c r="J204" s="29"/>
      <c r="K204" s="214" t="s">
        <v>8</v>
      </c>
    </row>
    <row r="205" spans="1:14" outlineLevel="1">
      <c r="A205" s="215"/>
      <c r="B205" s="220"/>
      <c r="C205" s="78" t="s">
        <v>9</v>
      </c>
      <c r="D205" s="27"/>
      <c r="E205" s="184">
        <f>SUM(E206:E208)</f>
        <v>5388.16</v>
      </c>
      <c r="F205" s="121"/>
      <c r="G205" s="29">
        <f>'мероприятия программы (Юля)'!E205</f>
        <v>5388.16</v>
      </c>
      <c r="H205" s="29"/>
      <c r="I205" s="29">
        <v>5388.16</v>
      </c>
      <c r="J205" s="29"/>
      <c r="K205" s="214"/>
    </row>
    <row r="206" spans="1:14" outlineLevel="1">
      <c r="A206" s="215"/>
      <c r="B206" s="220"/>
      <c r="C206" s="78" t="s">
        <v>10</v>
      </c>
      <c r="D206" s="27"/>
      <c r="E206" s="123">
        <f>SUM(F206:H206)</f>
        <v>0</v>
      </c>
      <c r="F206" s="121"/>
      <c r="G206" s="28">
        <f>'мероприятия программы (Юля)'!E206</f>
        <v>0</v>
      </c>
      <c r="H206" s="29"/>
      <c r="I206" s="28">
        <f>SUM(J206:L206)</f>
        <v>0</v>
      </c>
      <c r="J206" s="29"/>
      <c r="K206" s="214"/>
    </row>
    <row r="207" spans="1:14" outlineLevel="1">
      <c r="A207" s="215"/>
      <c r="B207" s="220"/>
      <c r="C207" s="78" t="s">
        <v>11</v>
      </c>
      <c r="D207" s="27"/>
      <c r="E207" s="184">
        <v>5388.16</v>
      </c>
      <c r="F207" s="121"/>
      <c r="G207" s="29">
        <f>'мероприятия программы (Юля)'!E207</f>
        <v>5388.16</v>
      </c>
      <c r="H207" s="29"/>
      <c r="I207" s="29">
        <v>5388.16</v>
      </c>
      <c r="J207" s="29"/>
      <c r="K207" s="214"/>
    </row>
    <row r="208" spans="1:14" ht="17.25" customHeight="1" outlineLevel="1">
      <c r="A208" s="215"/>
      <c r="B208" s="220"/>
      <c r="C208" s="78" t="s">
        <v>12</v>
      </c>
      <c r="D208" s="27"/>
      <c r="E208" s="123">
        <f>SUM(F208:H208)</f>
        <v>0</v>
      </c>
      <c r="F208" s="121"/>
      <c r="G208" s="28">
        <f>'мероприятия программы (Юля)'!E208</f>
        <v>0</v>
      </c>
      <c r="H208" s="29"/>
      <c r="I208" s="28">
        <f>SUM(J208:L208)</f>
        <v>0</v>
      </c>
      <c r="J208" s="29"/>
      <c r="K208" s="214"/>
      <c r="L208" s="4" t="s">
        <v>27</v>
      </c>
    </row>
    <row r="209" spans="1:11" ht="38.25" customHeight="1" outlineLevel="1">
      <c r="A209" s="238" t="s">
        <v>140</v>
      </c>
      <c r="B209" s="216" t="s">
        <v>20</v>
      </c>
      <c r="C209" s="78" t="s">
        <v>7</v>
      </c>
      <c r="D209" s="63">
        <v>2013</v>
      </c>
      <c r="E209" s="123">
        <v>0</v>
      </c>
      <c r="F209" s="121"/>
      <c r="G209" s="28">
        <f>'мероприятия программы (Юля)'!E209</f>
        <v>0</v>
      </c>
      <c r="H209" s="29"/>
      <c r="I209" s="29">
        <v>0</v>
      </c>
      <c r="J209" s="29"/>
      <c r="K209" s="214" t="s">
        <v>8</v>
      </c>
    </row>
    <row r="210" spans="1:11" ht="17.25" customHeight="1" outlineLevel="1">
      <c r="A210" s="239"/>
      <c r="B210" s="217"/>
      <c r="C210" s="78" t="s">
        <v>9</v>
      </c>
      <c r="D210" s="27"/>
      <c r="E210" s="184">
        <f>SUM(E211:E213)</f>
        <v>5212.42</v>
      </c>
      <c r="F210" s="121"/>
      <c r="G210" s="28">
        <f>'мероприятия программы (Юля)'!E210</f>
        <v>5212.42</v>
      </c>
      <c r="H210" s="29"/>
      <c r="I210" s="28">
        <v>5212.42</v>
      </c>
      <c r="J210" s="29"/>
      <c r="K210" s="214"/>
    </row>
    <row r="211" spans="1:11" ht="14.25" customHeight="1" outlineLevel="1">
      <c r="A211" s="239"/>
      <c r="B211" s="217"/>
      <c r="C211" s="78" t="s">
        <v>10</v>
      </c>
      <c r="D211" s="27"/>
      <c r="E211" s="123">
        <v>0</v>
      </c>
      <c r="F211" s="121"/>
      <c r="G211" s="28">
        <f>'мероприятия программы (Юля)'!E211</f>
        <v>0</v>
      </c>
      <c r="H211" s="29"/>
      <c r="I211" s="29">
        <v>0</v>
      </c>
      <c r="J211" s="29"/>
      <c r="K211" s="214"/>
    </row>
    <row r="212" spans="1:11" ht="12.75" customHeight="1" outlineLevel="1">
      <c r="A212" s="239"/>
      <c r="B212" s="217"/>
      <c r="C212" s="78" t="s">
        <v>11</v>
      </c>
      <c r="D212" s="27"/>
      <c r="E212" s="123">
        <v>5212.42</v>
      </c>
      <c r="F212" s="121"/>
      <c r="G212" s="28">
        <f>'мероприятия программы (Юля)'!E212</f>
        <v>5212.42</v>
      </c>
      <c r="H212" s="29"/>
      <c r="I212" s="28">
        <v>5212.42</v>
      </c>
      <c r="J212" s="29"/>
      <c r="K212" s="214"/>
    </row>
    <row r="213" spans="1:11" ht="11.25" customHeight="1" outlineLevel="1">
      <c r="A213" s="240"/>
      <c r="B213" s="218"/>
      <c r="C213" s="78" t="s">
        <v>12</v>
      </c>
      <c r="D213" s="27"/>
      <c r="E213" s="123">
        <v>0</v>
      </c>
      <c r="F213" s="121"/>
      <c r="G213" s="28">
        <f>'мероприятия программы (Юля)'!E213</f>
        <v>0</v>
      </c>
      <c r="H213" s="29"/>
      <c r="I213" s="29">
        <v>0</v>
      </c>
      <c r="J213" s="29"/>
      <c r="K213" s="214"/>
    </row>
    <row r="214" spans="1:11" ht="38.25" customHeight="1" outlineLevel="1">
      <c r="A214" s="260" t="s">
        <v>141</v>
      </c>
      <c r="B214" s="232" t="s">
        <v>16</v>
      </c>
      <c r="C214" s="78" t="s">
        <v>7</v>
      </c>
      <c r="D214" s="63">
        <v>2013</v>
      </c>
      <c r="E214" s="123">
        <v>1690</v>
      </c>
      <c r="F214" s="121"/>
      <c r="G214" s="28">
        <f>'мероприятия программы (Юля)'!E214</f>
        <v>1690</v>
      </c>
      <c r="H214" s="29"/>
      <c r="I214" s="28">
        <v>1690</v>
      </c>
      <c r="J214" s="29"/>
      <c r="K214" s="214" t="s">
        <v>8</v>
      </c>
    </row>
    <row r="215" spans="1:11" ht="11.25" customHeight="1" outlineLevel="1">
      <c r="A215" s="261"/>
      <c r="B215" s="233"/>
      <c r="C215" s="78" t="s">
        <v>9</v>
      </c>
      <c r="D215" s="27"/>
      <c r="E215" s="184">
        <f>SUM(E216:E218)</f>
        <v>1400.83</v>
      </c>
      <c r="F215" s="121"/>
      <c r="G215" s="28">
        <f>'мероприятия программы (Юля)'!E215</f>
        <v>1400.83</v>
      </c>
      <c r="H215" s="29"/>
      <c r="I215" s="28">
        <v>1400.83</v>
      </c>
      <c r="J215" s="29"/>
      <c r="K215" s="214"/>
    </row>
    <row r="216" spans="1:11" ht="11.25" customHeight="1" outlineLevel="1">
      <c r="A216" s="261"/>
      <c r="B216" s="233"/>
      <c r="C216" s="78" t="s">
        <v>10</v>
      </c>
      <c r="D216" s="27"/>
      <c r="E216" s="123">
        <v>1400.83</v>
      </c>
      <c r="F216" s="121"/>
      <c r="G216" s="28">
        <f>'мероприятия программы (Юля)'!E216</f>
        <v>1400.83</v>
      </c>
      <c r="H216" s="29"/>
      <c r="I216" s="28">
        <v>1400.83</v>
      </c>
      <c r="J216" s="29"/>
      <c r="K216" s="214"/>
    </row>
    <row r="217" spans="1:11" ht="11.25" customHeight="1" outlineLevel="1">
      <c r="A217" s="261"/>
      <c r="B217" s="233"/>
      <c r="C217" s="78" t="s">
        <v>11</v>
      </c>
      <c r="D217" s="27"/>
      <c r="E217" s="123">
        <f>SUM(F217:H217)</f>
        <v>0</v>
      </c>
      <c r="F217" s="121"/>
      <c r="G217" s="28">
        <f>'мероприятия программы (Юля)'!E217</f>
        <v>0</v>
      </c>
      <c r="H217" s="29"/>
      <c r="I217" s="28">
        <f t="shared" ref="I217:I218" si="70">SUM(J217:L217)</f>
        <v>0</v>
      </c>
      <c r="J217" s="29"/>
      <c r="K217" s="214"/>
    </row>
    <row r="218" spans="1:11" ht="11.25" customHeight="1" outlineLevel="1">
      <c r="A218" s="261"/>
      <c r="B218" s="234"/>
      <c r="C218" s="78" t="s">
        <v>12</v>
      </c>
      <c r="D218" s="27"/>
      <c r="E218" s="123">
        <f>SUM(F218:H218)</f>
        <v>0</v>
      </c>
      <c r="F218" s="121"/>
      <c r="G218" s="28">
        <f>'мероприятия программы (Юля)'!E218</f>
        <v>0</v>
      </c>
      <c r="H218" s="29"/>
      <c r="I218" s="28">
        <f t="shared" si="70"/>
        <v>0</v>
      </c>
      <c r="J218" s="29"/>
      <c r="K218" s="214"/>
    </row>
    <row r="219" spans="1:11" ht="38.25" outlineLevel="1">
      <c r="A219" s="261"/>
      <c r="B219" s="259" t="s">
        <v>155</v>
      </c>
      <c r="C219" s="78" t="s">
        <v>7</v>
      </c>
      <c r="D219" s="63">
        <v>2013</v>
      </c>
      <c r="E219" s="123">
        <v>1690</v>
      </c>
      <c r="F219" s="121"/>
      <c r="G219" s="28">
        <f>'мероприятия программы (Юля)'!E219</f>
        <v>1690</v>
      </c>
      <c r="H219" s="28"/>
      <c r="I219" s="28">
        <v>1690</v>
      </c>
      <c r="J219" s="29"/>
      <c r="K219" s="214" t="s">
        <v>8</v>
      </c>
    </row>
    <row r="220" spans="1:11" ht="11.25" customHeight="1" outlineLevel="1">
      <c r="A220" s="261"/>
      <c r="B220" s="217"/>
      <c r="C220" s="78" t="s">
        <v>9</v>
      </c>
      <c r="D220" s="27"/>
      <c r="E220" s="184">
        <f>SUM(E221:E223)</f>
        <v>0</v>
      </c>
      <c r="F220" s="121"/>
      <c r="G220" s="28">
        <f>'мероприятия программы (Юля)'!E220</f>
        <v>0</v>
      </c>
      <c r="H220" s="29"/>
      <c r="I220" s="28">
        <v>0</v>
      </c>
      <c r="J220" s="29"/>
      <c r="K220" s="214"/>
    </row>
    <row r="221" spans="1:11" ht="11.25" customHeight="1" outlineLevel="1">
      <c r="A221" s="261"/>
      <c r="B221" s="217"/>
      <c r="C221" s="78" t="s">
        <v>10</v>
      </c>
      <c r="D221" s="27"/>
      <c r="E221" s="123">
        <v>0</v>
      </c>
      <c r="F221" s="121"/>
      <c r="G221" s="28">
        <f>'мероприятия программы (Юля)'!E221</f>
        <v>0</v>
      </c>
      <c r="H221" s="29"/>
      <c r="I221" s="28">
        <v>0</v>
      </c>
      <c r="J221" s="29"/>
      <c r="K221" s="214"/>
    </row>
    <row r="222" spans="1:11" ht="11.25" customHeight="1" outlineLevel="1">
      <c r="A222" s="261"/>
      <c r="B222" s="217"/>
      <c r="C222" s="78" t="s">
        <v>11</v>
      </c>
      <c r="D222" s="27"/>
      <c r="E222" s="123">
        <v>0</v>
      </c>
      <c r="F222" s="121"/>
      <c r="G222" s="28">
        <f>'мероприятия программы (Юля)'!E222</f>
        <v>0</v>
      </c>
      <c r="H222" s="29"/>
      <c r="I222" s="28">
        <v>0</v>
      </c>
      <c r="J222" s="29"/>
      <c r="K222" s="214"/>
    </row>
    <row r="223" spans="1:11" ht="11.25" customHeight="1" outlineLevel="1">
      <c r="A223" s="261"/>
      <c r="B223" s="218"/>
      <c r="C223" s="78" t="s">
        <v>12</v>
      </c>
      <c r="D223" s="27"/>
      <c r="E223" s="123">
        <v>0</v>
      </c>
      <c r="F223" s="121"/>
      <c r="G223" s="28">
        <f>'мероприятия программы (Юля)'!E223</f>
        <v>0</v>
      </c>
      <c r="H223" s="29"/>
      <c r="I223" s="28">
        <v>0</v>
      </c>
      <c r="J223" s="29"/>
      <c r="K223" s="214"/>
    </row>
    <row r="224" spans="1:11" ht="38.25" outlineLevel="1">
      <c r="A224" s="261"/>
      <c r="B224" s="259" t="s">
        <v>156</v>
      </c>
      <c r="C224" s="78" t="s">
        <v>7</v>
      </c>
      <c r="D224" s="63">
        <v>2013</v>
      </c>
      <c r="E224" s="123">
        <v>0</v>
      </c>
      <c r="F224" s="121"/>
      <c r="G224" s="28">
        <f>'мероприятия программы (Юля)'!E224</f>
        <v>0</v>
      </c>
      <c r="H224" s="28"/>
      <c r="I224" s="28">
        <v>0</v>
      </c>
      <c r="J224" s="28"/>
      <c r="K224" s="214" t="s">
        <v>8</v>
      </c>
    </row>
    <row r="225" spans="1:14" outlineLevel="1">
      <c r="A225" s="261"/>
      <c r="B225" s="217"/>
      <c r="C225" s="78" t="s">
        <v>9</v>
      </c>
      <c r="D225" s="27"/>
      <c r="E225" s="184">
        <f>SUM(E226:E228)</f>
        <v>1400.83</v>
      </c>
      <c r="F225" s="121"/>
      <c r="G225" s="28">
        <f>'мероприятия программы (Юля)'!E225</f>
        <v>1400.83</v>
      </c>
      <c r="H225" s="28"/>
      <c r="I225" s="28">
        <v>1400.83</v>
      </c>
      <c r="J225" s="28"/>
      <c r="K225" s="214"/>
    </row>
    <row r="226" spans="1:14" outlineLevel="1">
      <c r="A226" s="261"/>
      <c r="B226" s="217"/>
      <c r="C226" s="78" t="s">
        <v>10</v>
      </c>
      <c r="D226" s="27"/>
      <c r="E226" s="123">
        <v>1400.83</v>
      </c>
      <c r="F226" s="121"/>
      <c r="G226" s="28">
        <f>'мероприятия программы (Юля)'!E226</f>
        <v>1400.83</v>
      </c>
      <c r="H226" s="28"/>
      <c r="I226" s="28">
        <v>1400.83</v>
      </c>
      <c r="J226" s="28"/>
      <c r="K226" s="214"/>
    </row>
    <row r="227" spans="1:14" outlineLevel="1">
      <c r="A227" s="261"/>
      <c r="B227" s="217"/>
      <c r="C227" s="78" t="s">
        <v>11</v>
      </c>
      <c r="D227" s="27"/>
      <c r="E227" s="123">
        <v>0</v>
      </c>
      <c r="F227" s="121"/>
      <c r="G227" s="28">
        <f>'мероприятия программы (Юля)'!E227</f>
        <v>0</v>
      </c>
      <c r="H227" s="28"/>
      <c r="I227" s="28">
        <v>0</v>
      </c>
      <c r="J227" s="28"/>
      <c r="K227" s="214"/>
    </row>
    <row r="228" spans="1:14" outlineLevel="1">
      <c r="A228" s="262"/>
      <c r="B228" s="218"/>
      <c r="C228" s="78" t="s">
        <v>12</v>
      </c>
      <c r="D228" s="27"/>
      <c r="E228" s="123">
        <f>SUM(F228:H228)</f>
        <v>0</v>
      </c>
      <c r="F228" s="121"/>
      <c r="G228" s="28">
        <f>'мероприятия программы (Юля)'!E228</f>
        <v>0</v>
      </c>
      <c r="H228" s="28"/>
      <c r="I228" s="28">
        <v>0</v>
      </c>
      <c r="J228" s="28"/>
      <c r="K228" s="214"/>
      <c r="L228" s="4" t="s">
        <v>27</v>
      </c>
    </row>
    <row r="229" spans="1:14">
      <c r="A229" s="35" t="s">
        <v>84</v>
      </c>
      <c r="B229" s="257" t="s">
        <v>85</v>
      </c>
      <c r="C229" s="257"/>
      <c r="D229" s="257"/>
      <c r="E229" s="257"/>
      <c r="F229" s="257"/>
      <c r="G229" s="257"/>
      <c r="H229" s="257"/>
      <c r="I229" s="257"/>
      <c r="J229" s="257"/>
      <c r="K229" s="257"/>
    </row>
    <row r="230" spans="1:14" ht="38.25" hidden="1" outlineLevel="1">
      <c r="A230" s="215" t="s">
        <v>86</v>
      </c>
      <c r="B230" s="216" t="s">
        <v>40</v>
      </c>
      <c r="C230" s="78" t="s">
        <v>7</v>
      </c>
      <c r="D230" s="63">
        <v>2013</v>
      </c>
      <c r="E230" s="123">
        <f>SUM(F230:H230)</f>
        <v>9116</v>
      </c>
      <c r="F230" s="121"/>
      <c r="G230" s="28">
        <f>'мероприятия программы (Юля)'!E230</f>
        <v>9116</v>
      </c>
      <c r="H230" s="37"/>
      <c r="I230" s="28">
        <f>4116+5000</f>
        <v>9116</v>
      </c>
      <c r="J230" s="28"/>
      <c r="K230" s="221" t="s">
        <v>21</v>
      </c>
    </row>
    <row r="231" spans="1:14" hidden="1" outlineLevel="1">
      <c r="A231" s="215"/>
      <c r="B231" s="225"/>
      <c r="C231" s="78" t="s">
        <v>9</v>
      </c>
      <c r="D231" s="27"/>
      <c r="E231" s="184">
        <f>SUM(E232:E234)</f>
        <v>0</v>
      </c>
      <c r="F231" s="121"/>
      <c r="G231" s="28">
        <f>'мероприятия программы (Юля)'!E231</f>
        <v>0</v>
      </c>
      <c r="H231" s="28"/>
      <c r="I231" s="28">
        <v>0</v>
      </c>
      <c r="J231" s="28"/>
      <c r="K231" s="221"/>
    </row>
    <row r="232" spans="1:14" hidden="1" outlineLevel="1">
      <c r="A232" s="215"/>
      <c r="B232" s="225"/>
      <c r="C232" s="78" t="s">
        <v>10</v>
      </c>
      <c r="D232" s="27"/>
      <c r="E232" s="123">
        <f>SUM(F232:H232)</f>
        <v>0</v>
      </c>
      <c r="F232" s="121"/>
      <c r="G232" s="28">
        <f>'мероприятия программы (Юля)'!E232</f>
        <v>0</v>
      </c>
      <c r="H232" s="28"/>
      <c r="I232" s="28">
        <v>0</v>
      </c>
      <c r="J232" s="28"/>
      <c r="K232" s="221"/>
    </row>
    <row r="233" spans="1:14" hidden="1" outlineLevel="1">
      <c r="A233" s="215"/>
      <c r="B233" s="225"/>
      <c r="C233" s="78" t="s">
        <v>11</v>
      </c>
      <c r="D233" s="27"/>
      <c r="E233" s="123">
        <f>SUM(F233:H233)</f>
        <v>0</v>
      </c>
      <c r="F233" s="121"/>
      <c r="G233" s="28">
        <f>'мероприятия программы (Юля)'!E233</f>
        <v>0</v>
      </c>
      <c r="H233" s="37"/>
      <c r="I233" s="28">
        <v>0</v>
      </c>
      <c r="J233" s="28"/>
      <c r="K233" s="221"/>
      <c r="L233" s="4" t="s">
        <v>27</v>
      </c>
    </row>
    <row r="234" spans="1:14" ht="15" hidden="1" customHeight="1" outlineLevel="1">
      <c r="A234" s="215"/>
      <c r="B234" s="226"/>
      <c r="C234" s="78" t="s">
        <v>12</v>
      </c>
      <c r="D234" s="27"/>
      <c r="E234" s="123">
        <f>SUM(F234:H234)</f>
        <v>0</v>
      </c>
      <c r="F234" s="121"/>
      <c r="G234" s="28">
        <f>'мероприятия программы (Юля)'!E234</f>
        <v>0</v>
      </c>
      <c r="H234" s="28"/>
      <c r="I234" s="28">
        <v>0</v>
      </c>
      <c r="J234" s="28"/>
      <c r="K234" s="221"/>
    </row>
    <row r="235" spans="1:14" ht="43.5" hidden="1" customHeight="1" outlineLevel="1">
      <c r="A235" s="223" t="s">
        <v>201</v>
      </c>
      <c r="B235" s="216" t="s">
        <v>196</v>
      </c>
      <c r="C235" s="78" t="s">
        <v>7</v>
      </c>
      <c r="D235" s="63">
        <v>2013</v>
      </c>
      <c r="E235" s="123">
        <f t="shared" ref="E235:E238" si="71">SUM(F235:H235)</f>
        <v>0</v>
      </c>
      <c r="F235" s="121"/>
      <c r="G235" s="28">
        <f>'мероприятия программы (Юля)'!E235</f>
        <v>0</v>
      </c>
      <c r="H235" s="37"/>
      <c r="I235" s="28">
        <f t="shared" ref="I235" si="72">SUM(J235:L235)</f>
        <v>0</v>
      </c>
      <c r="J235" s="28"/>
      <c r="K235" s="221" t="s">
        <v>26</v>
      </c>
    </row>
    <row r="236" spans="1:14" hidden="1" outlineLevel="1">
      <c r="A236" s="223"/>
      <c r="B236" s="225"/>
      <c r="C236" s="78" t="s">
        <v>9</v>
      </c>
      <c r="D236" s="27"/>
      <c r="E236" s="123">
        <f>SUM(E237:E239)</f>
        <v>0</v>
      </c>
      <c r="F236" s="123">
        <f>SUM(F237:F239)</f>
        <v>0</v>
      </c>
      <c r="G236" s="28">
        <f>'мероприятия программы (Юля)'!E236</f>
        <v>0</v>
      </c>
      <c r="H236" s="28"/>
      <c r="I236" s="28">
        <f>SUM(I237:I239)</f>
        <v>0</v>
      </c>
      <c r="J236" s="28"/>
      <c r="K236" s="221"/>
    </row>
    <row r="237" spans="1:14" hidden="1" outlineLevel="1">
      <c r="A237" s="223"/>
      <c r="B237" s="225"/>
      <c r="C237" s="78" t="s">
        <v>10</v>
      </c>
      <c r="D237" s="27"/>
      <c r="E237" s="123">
        <f t="shared" si="71"/>
        <v>0</v>
      </c>
      <c r="F237" s="121"/>
      <c r="G237" s="28">
        <f>'мероприятия программы (Юля)'!E237</f>
        <v>0</v>
      </c>
      <c r="H237" s="28"/>
      <c r="I237" s="28">
        <f t="shared" ref="I237:I238" si="73">SUM(J237:L237)</f>
        <v>0</v>
      </c>
      <c r="J237" s="28"/>
      <c r="K237" s="221"/>
    </row>
    <row r="238" spans="1:14" hidden="1" outlineLevel="1">
      <c r="A238" s="223"/>
      <c r="B238" s="225"/>
      <c r="C238" s="78" t="s">
        <v>11</v>
      </c>
      <c r="D238" s="27"/>
      <c r="E238" s="123">
        <f t="shared" si="71"/>
        <v>0</v>
      </c>
      <c r="F238" s="121"/>
      <c r="G238" s="28">
        <f>'мероприятия программы (Юля)'!E238</f>
        <v>0</v>
      </c>
      <c r="H238" s="37"/>
      <c r="I238" s="28">
        <f t="shared" si="73"/>
        <v>0</v>
      </c>
      <c r="J238" s="28"/>
      <c r="K238" s="221"/>
    </row>
    <row r="239" spans="1:14" ht="17.25" hidden="1" customHeight="1" outlineLevel="1">
      <c r="A239" s="223"/>
      <c r="B239" s="226"/>
      <c r="C239" s="78" t="s">
        <v>12</v>
      </c>
      <c r="D239" s="27"/>
      <c r="E239" s="123">
        <v>0</v>
      </c>
      <c r="F239" s="123"/>
      <c r="G239" s="28">
        <f>'мероприятия программы (Юля)'!E239</f>
        <v>0</v>
      </c>
      <c r="H239" s="28"/>
      <c r="I239" s="28"/>
      <c r="J239" s="28"/>
      <c r="K239" s="221"/>
      <c r="L239" s="4" t="s">
        <v>27</v>
      </c>
      <c r="N239" s="18"/>
    </row>
    <row r="240" spans="1:14" ht="12.75" customHeight="1" collapsed="1">
      <c r="A240" s="38" t="s">
        <v>87</v>
      </c>
      <c r="B240" s="258" t="s">
        <v>29</v>
      </c>
      <c r="C240" s="258"/>
      <c r="D240" s="258"/>
      <c r="E240" s="258"/>
      <c r="F240" s="258"/>
      <c r="G240" s="258"/>
      <c r="H240" s="258"/>
      <c r="I240" s="258"/>
      <c r="J240" s="258"/>
      <c r="K240" s="258"/>
    </row>
    <row r="241" spans="1:12" ht="39" hidden="1" customHeight="1" outlineLevel="1">
      <c r="A241" s="223" t="s">
        <v>91</v>
      </c>
      <c r="B241" s="216" t="s">
        <v>128</v>
      </c>
      <c r="C241" s="78" t="s">
        <v>7</v>
      </c>
      <c r="D241" s="63">
        <v>2013</v>
      </c>
      <c r="E241" s="123">
        <v>4624</v>
      </c>
      <c r="F241" s="121"/>
      <c r="G241" s="28">
        <f>'мероприятия программы (Юля)'!E241</f>
        <v>4624</v>
      </c>
      <c r="H241" s="37"/>
      <c r="I241" s="28">
        <v>4624</v>
      </c>
      <c r="J241" s="28"/>
      <c r="K241" s="221" t="s">
        <v>21</v>
      </c>
    </row>
    <row r="242" spans="1:12" hidden="1" outlineLevel="1">
      <c r="A242" s="223"/>
      <c r="B242" s="225"/>
      <c r="C242" s="78" t="s">
        <v>9</v>
      </c>
      <c r="D242" s="27"/>
      <c r="E242" s="123">
        <f>SUM(F242:H242)</f>
        <v>0</v>
      </c>
      <c r="F242" s="121"/>
      <c r="G242" s="28">
        <f>'мероприятия программы (Юля)'!E242</f>
        <v>0</v>
      </c>
      <c r="H242" s="28"/>
      <c r="I242" s="28">
        <v>0</v>
      </c>
      <c r="J242" s="28"/>
      <c r="K242" s="221"/>
    </row>
    <row r="243" spans="1:12" hidden="1" outlineLevel="1">
      <c r="A243" s="223"/>
      <c r="B243" s="225"/>
      <c r="C243" s="78" t="s">
        <v>10</v>
      </c>
      <c r="D243" s="27"/>
      <c r="E243" s="123">
        <f>SUM(F243:H243)</f>
        <v>0</v>
      </c>
      <c r="F243" s="121"/>
      <c r="G243" s="28">
        <f>'мероприятия программы (Юля)'!E243</f>
        <v>0</v>
      </c>
      <c r="H243" s="28"/>
      <c r="I243" s="28">
        <v>0</v>
      </c>
      <c r="J243" s="28"/>
      <c r="K243" s="221"/>
    </row>
    <row r="244" spans="1:12" hidden="1" outlineLevel="1">
      <c r="A244" s="223"/>
      <c r="B244" s="225"/>
      <c r="C244" s="78" t="s">
        <v>11</v>
      </c>
      <c r="D244" s="27"/>
      <c r="E244" s="123">
        <f>SUM(F244:H244)</f>
        <v>0</v>
      </c>
      <c r="F244" s="121"/>
      <c r="G244" s="28">
        <f>'мероприятия программы (Юля)'!E244</f>
        <v>0</v>
      </c>
      <c r="H244" s="37"/>
      <c r="I244" s="28">
        <v>0</v>
      </c>
      <c r="J244" s="28"/>
      <c r="K244" s="221"/>
    </row>
    <row r="245" spans="1:12" s="15" customFormat="1" hidden="1" outlineLevel="1">
      <c r="A245" s="223"/>
      <c r="B245" s="226"/>
      <c r="C245" s="78" t="s">
        <v>12</v>
      </c>
      <c r="D245" s="27"/>
      <c r="E245" s="123">
        <f>SUM(F245:H245)</f>
        <v>0</v>
      </c>
      <c r="F245" s="121"/>
      <c r="G245" s="28">
        <f>'мероприятия программы (Юля)'!E245</f>
        <v>0</v>
      </c>
      <c r="H245" s="28"/>
      <c r="I245" s="28">
        <v>0</v>
      </c>
      <c r="J245" s="28"/>
      <c r="K245" s="221"/>
      <c r="L245" s="14"/>
    </row>
    <row r="246" spans="1:12" ht="37.5" hidden="1" customHeight="1" outlineLevel="1">
      <c r="A246" s="223" t="s">
        <v>123</v>
      </c>
      <c r="B246" s="216" t="s">
        <v>129</v>
      </c>
      <c r="C246" s="78" t="s">
        <v>7</v>
      </c>
      <c r="D246" s="63">
        <v>2013</v>
      </c>
      <c r="E246" s="123">
        <v>0</v>
      </c>
      <c r="F246" s="121"/>
      <c r="G246" s="28">
        <f>'мероприятия программы (Юля)'!E246</f>
        <v>0</v>
      </c>
      <c r="H246" s="37"/>
      <c r="I246" s="28">
        <v>0</v>
      </c>
      <c r="J246" s="28"/>
      <c r="K246" s="221" t="s">
        <v>21</v>
      </c>
    </row>
    <row r="247" spans="1:12" hidden="1" outlineLevel="1">
      <c r="A247" s="223"/>
      <c r="B247" s="225"/>
      <c r="C247" s="78" t="s">
        <v>9</v>
      </c>
      <c r="D247" s="27"/>
      <c r="E247" s="123">
        <v>9120</v>
      </c>
      <c r="F247" s="121"/>
      <c r="G247" s="28">
        <f>'мероприятия программы (Юля)'!E247</f>
        <v>9120</v>
      </c>
      <c r="H247" s="28"/>
      <c r="I247" s="28">
        <v>9120</v>
      </c>
      <c r="J247" s="28"/>
      <c r="K247" s="221"/>
    </row>
    <row r="248" spans="1:12" hidden="1" outlineLevel="1">
      <c r="A248" s="223"/>
      <c r="B248" s="225"/>
      <c r="C248" s="78" t="s">
        <v>10</v>
      </c>
      <c r="D248" s="27"/>
      <c r="E248" s="123">
        <v>9120</v>
      </c>
      <c r="F248" s="121"/>
      <c r="G248" s="28">
        <f>'мероприятия программы (Юля)'!E248</f>
        <v>9120</v>
      </c>
      <c r="H248" s="28"/>
      <c r="I248" s="28">
        <v>9120</v>
      </c>
      <c r="J248" s="28"/>
      <c r="K248" s="221"/>
    </row>
    <row r="249" spans="1:12" hidden="1" outlineLevel="1">
      <c r="A249" s="223"/>
      <c r="B249" s="225"/>
      <c r="C249" s="78" t="s">
        <v>11</v>
      </c>
      <c r="D249" s="27"/>
      <c r="E249" s="123">
        <f>SUM(F249:H249)</f>
        <v>0</v>
      </c>
      <c r="F249" s="121"/>
      <c r="G249" s="28">
        <f>'мероприятия программы (Юля)'!E249</f>
        <v>0</v>
      </c>
      <c r="H249" s="37"/>
      <c r="I249" s="28">
        <v>0</v>
      </c>
      <c r="J249" s="28"/>
      <c r="K249" s="221"/>
    </row>
    <row r="250" spans="1:12" s="15" customFormat="1" hidden="1" outlineLevel="1">
      <c r="A250" s="223"/>
      <c r="B250" s="226"/>
      <c r="C250" s="78" t="s">
        <v>12</v>
      </c>
      <c r="D250" s="27"/>
      <c r="E250" s="123">
        <f>SUM(F250:H250)</f>
        <v>0</v>
      </c>
      <c r="F250" s="121"/>
      <c r="G250" s="28">
        <f>'мероприятия программы (Юля)'!E250</f>
        <v>0</v>
      </c>
      <c r="H250" s="28"/>
      <c r="I250" s="28">
        <v>0</v>
      </c>
      <c r="J250" s="28"/>
      <c r="K250" s="221"/>
      <c r="L250" s="14"/>
    </row>
    <row r="251" spans="1:12" ht="20.25" customHeight="1" collapsed="1">
      <c r="A251" s="39" t="s">
        <v>89</v>
      </c>
      <c r="B251" s="258" t="s">
        <v>88</v>
      </c>
      <c r="C251" s="258"/>
      <c r="D251" s="258"/>
      <c r="E251" s="258"/>
      <c r="F251" s="258"/>
      <c r="G251" s="258"/>
      <c r="H251" s="258"/>
      <c r="I251" s="258"/>
      <c r="J251" s="258"/>
      <c r="K251" s="258"/>
    </row>
    <row r="252" spans="1:12" ht="36.75" hidden="1" customHeight="1" outlineLevel="1">
      <c r="A252" s="215" t="s">
        <v>90</v>
      </c>
      <c r="B252" s="232" t="s">
        <v>122</v>
      </c>
      <c r="C252" s="78" t="s">
        <v>7</v>
      </c>
      <c r="D252" s="63">
        <v>2013</v>
      </c>
      <c r="E252" s="123">
        <v>0</v>
      </c>
      <c r="F252" s="121"/>
      <c r="G252" s="28">
        <f>'мероприятия программы (Юля)'!E252</f>
        <v>0</v>
      </c>
      <c r="H252" s="29"/>
      <c r="I252" s="28">
        <v>0</v>
      </c>
      <c r="J252" s="29"/>
      <c r="K252" s="214" t="s">
        <v>117</v>
      </c>
    </row>
    <row r="253" spans="1:12" hidden="1" outlineLevel="1">
      <c r="A253" s="215"/>
      <c r="B253" s="233"/>
      <c r="C253" s="78" t="s">
        <v>9</v>
      </c>
      <c r="D253" s="27"/>
      <c r="E253" s="123">
        <f>SUM(F253:H253)</f>
        <v>0</v>
      </c>
      <c r="F253" s="121"/>
      <c r="G253" s="28">
        <f>'мероприятия программы (Юля)'!E253</f>
        <v>0</v>
      </c>
      <c r="H253" s="29"/>
      <c r="I253" s="28">
        <v>0</v>
      </c>
      <c r="J253" s="29"/>
      <c r="K253" s="214"/>
    </row>
    <row r="254" spans="1:12" hidden="1" outlineLevel="1">
      <c r="A254" s="215"/>
      <c r="B254" s="233"/>
      <c r="C254" s="78" t="s">
        <v>10</v>
      </c>
      <c r="D254" s="27"/>
      <c r="E254" s="123">
        <f>SUM(F254:H254)</f>
        <v>0</v>
      </c>
      <c r="F254" s="121"/>
      <c r="G254" s="28">
        <f>'мероприятия программы (Юля)'!E254</f>
        <v>0</v>
      </c>
      <c r="H254" s="29"/>
      <c r="I254" s="28">
        <v>0</v>
      </c>
      <c r="J254" s="29"/>
      <c r="K254" s="214"/>
    </row>
    <row r="255" spans="1:12" hidden="1" outlineLevel="1">
      <c r="A255" s="215"/>
      <c r="B255" s="233"/>
      <c r="C255" s="78" t="s">
        <v>11</v>
      </c>
      <c r="D255" s="27"/>
      <c r="E255" s="123">
        <f>SUM(F255:H255)</f>
        <v>0</v>
      </c>
      <c r="F255" s="121"/>
      <c r="G255" s="28">
        <f>'мероприятия программы (Юля)'!E255</f>
        <v>0</v>
      </c>
      <c r="H255" s="29"/>
      <c r="I255" s="28">
        <v>0</v>
      </c>
      <c r="J255" s="29"/>
      <c r="K255" s="214"/>
    </row>
    <row r="256" spans="1:12" s="15" customFormat="1" ht="30.75" hidden="1" customHeight="1" outlineLevel="1">
      <c r="A256" s="215"/>
      <c r="B256" s="234"/>
      <c r="C256" s="78" t="s">
        <v>12</v>
      </c>
      <c r="D256" s="27"/>
      <c r="E256" s="123">
        <f>SUM(F256:H256)</f>
        <v>0</v>
      </c>
      <c r="F256" s="121"/>
      <c r="G256" s="28">
        <f>'мероприятия программы (Юля)'!E256</f>
        <v>0</v>
      </c>
      <c r="H256" s="29"/>
      <c r="I256" s="28">
        <v>0</v>
      </c>
      <c r="J256" s="29"/>
      <c r="K256" s="214"/>
      <c r="L256" s="14"/>
    </row>
    <row r="257" spans="1:13" ht="36.75" customHeight="1" collapsed="1">
      <c r="A257" s="223" t="s">
        <v>121</v>
      </c>
      <c r="B257" s="216" t="s">
        <v>130</v>
      </c>
      <c r="C257" s="78" t="s">
        <v>7</v>
      </c>
      <c r="D257" s="19">
        <v>2013</v>
      </c>
      <c r="E257" s="123">
        <v>30000</v>
      </c>
      <c r="F257" s="124">
        <f>'По объектам'!K24</f>
        <v>-7783.6899999999987</v>
      </c>
      <c r="G257" s="28">
        <f>SUM(H257:J257)</f>
        <v>22216.31</v>
      </c>
      <c r="H257" s="73"/>
      <c r="I257" s="28">
        <f>E257+F257</f>
        <v>22216.31</v>
      </c>
      <c r="J257" s="28"/>
      <c r="K257" s="311" t="s">
        <v>126</v>
      </c>
    </row>
    <row r="258" spans="1:13">
      <c r="A258" s="223"/>
      <c r="B258" s="225"/>
      <c r="C258" s="78" t="s">
        <v>9</v>
      </c>
      <c r="D258" s="112"/>
      <c r="E258" s="123">
        <f>SUM(E259:E261)</f>
        <v>0</v>
      </c>
      <c r="F258" s="192"/>
      <c r="G258" s="28">
        <f t="shared" ref="G258:G271" si="74">SUM(H258:J258)</f>
        <v>0</v>
      </c>
      <c r="H258" s="28"/>
      <c r="I258" s="28">
        <f t="shared" ref="I258:I261" si="75">E258+F258</f>
        <v>0</v>
      </c>
      <c r="J258" s="28"/>
      <c r="K258" s="311"/>
    </row>
    <row r="259" spans="1:13">
      <c r="A259" s="223"/>
      <c r="B259" s="225"/>
      <c r="C259" s="78" t="s">
        <v>10</v>
      </c>
      <c r="D259" s="112"/>
      <c r="E259" s="123">
        <v>0</v>
      </c>
      <c r="F259" s="192"/>
      <c r="G259" s="28">
        <f t="shared" si="74"/>
        <v>0</v>
      </c>
      <c r="H259" s="28"/>
      <c r="I259" s="28">
        <f t="shared" si="75"/>
        <v>0</v>
      </c>
      <c r="J259" s="28"/>
      <c r="K259" s="311"/>
    </row>
    <row r="260" spans="1:13">
      <c r="A260" s="223"/>
      <c r="B260" s="225"/>
      <c r="C260" s="78" t="s">
        <v>11</v>
      </c>
      <c r="D260" s="112"/>
      <c r="E260" s="123">
        <v>0</v>
      </c>
      <c r="F260" s="192"/>
      <c r="G260" s="28">
        <f t="shared" si="74"/>
        <v>0</v>
      </c>
      <c r="H260" s="28"/>
      <c r="I260" s="28">
        <f t="shared" si="75"/>
        <v>0</v>
      </c>
      <c r="J260" s="28"/>
      <c r="K260" s="311"/>
    </row>
    <row r="261" spans="1:13" ht="27" customHeight="1">
      <c r="A261" s="223"/>
      <c r="B261" s="226"/>
      <c r="C261" s="78" t="s">
        <v>12</v>
      </c>
      <c r="D261" s="112"/>
      <c r="E261" s="123">
        <v>0</v>
      </c>
      <c r="F261" s="192"/>
      <c r="G261" s="28">
        <f t="shared" si="74"/>
        <v>0</v>
      </c>
      <c r="H261" s="28"/>
      <c r="I261" s="28">
        <f t="shared" si="75"/>
        <v>0</v>
      </c>
      <c r="J261" s="28"/>
      <c r="K261" s="311"/>
      <c r="M261" s="4"/>
    </row>
    <row r="262" spans="1:13" s="15" customFormat="1" ht="38.25">
      <c r="A262" s="269" t="s">
        <v>161</v>
      </c>
      <c r="B262" s="232" t="s">
        <v>164</v>
      </c>
      <c r="C262" s="78" t="s">
        <v>7</v>
      </c>
      <c r="D262" s="74">
        <v>2013</v>
      </c>
      <c r="E262" s="124">
        <v>0</v>
      </c>
      <c r="F262" s="124">
        <f>'По объектам'!K22</f>
        <v>6368.3</v>
      </c>
      <c r="G262" s="28">
        <f>SUM(H262:J262)</f>
        <v>6368.3</v>
      </c>
      <c r="H262" s="77"/>
      <c r="I262" s="75">
        <f>E262+F262</f>
        <v>6368.3</v>
      </c>
      <c r="J262" s="76"/>
      <c r="K262" s="310" t="s">
        <v>126</v>
      </c>
      <c r="L262" s="14"/>
    </row>
    <row r="263" spans="1:13" s="15" customFormat="1">
      <c r="A263" s="270"/>
      <c r="B263" s="233"/>
      <c r="C263" s="78" t="s">
        <v>9</v>
      </c>
      <c r="D263" s="110"/>
      <c r="E263" s="124">
        <f>SUM(E264:E266)</f>
        <v>0</v>
      </c>
      <c r="F263" s="193"/>
      <c r="G263" s="28">
        <f>SUM(H263:J263)</f>
        <v>0</v>
      </c>
      <c r="H263" s="76"/>
      <c r="I263" s="75">
        <f>SUM(I264:I266)</f>
        <v>0</v>
      </c>
      <c r="J263" s="76"/>
      <c r="K263" s="310"/>
      <c r="L263" s="14"/>
    </row>
    <row r="264" spans="1:13" s="15" customFormat="1">
      <c r="A264" s="270"/>
      <c r="B264" s="233"/>
      <c r="C264" s="78" t="s">
        <v>10</v>
      </c>
      <c r="D264" s="110"/>
      <c r="E264" s="124">
        <v>0</v>
      </c>
      <c r="F264" s="193"/>
      <c r="G264" s="28">
        <f t="shared" si="74"/>
        <v>0</v>
      </c>
      <c r="H264" s="76"/>
      <c r="I264" s="75">
        <v>0</v>
      </c>
      <c r="J264" s="76"/>
      <c r="K264" s="310"/>
      <c r="L264" s="14"/>
    </row>
    <row r="265" spans="1:13" s="15" customFormat="1">
      <c r="A265" s="270"/>
      <c r="B265" s="233"/>
      <c r="C265" s="78" t="s">
        <v>11</v>
      </c>
      <c r="D265" s="110"/>
      <c r="E265" s="124">
        <v>0</v>
      </c>
      <c r="F265" s="193"/>
      <c r="G265" s="28">
        <f t="shared" si="74"/>
        <v>0</v>
      </c>
      <c r="H265" s="76"/>
      <c r="I265" s="75">
        <v>0</v>
      </c>
      <c r="J265" s="76"/>
      <c r="K265" s="310"/>
      <c r="L265" s="14"/>
    </row>
    <row r="266" spans="1:13" s="15" customFormat="1">
      <c r="A266" s="271"/>
      <c r="B266" s="234"/>
      <c r="C266" s="78" t="s">
        <v>12</v>
      </c>
      <c r="D266" s="110"/>
      <c r="E266" s="124">
        <v>0</v>
      </c>
      <c r="F266" s="193"/>
      <c r="G266" s="28">
        <f t="shared" si="74"/>
        <v>0</v>
      </c>
      <c r="H266" s="76"/>
      <c r="I266" s="75">
        <v>0</v>
      </c>
      <c r="J266" s="76"/>
      <c r="K266" s="310"/>
      <c r="L266" s="14"/>
    </row>
    <row r="267" spans="1:13" ht="38.25">
      <c r="A267" s="266" t="s">
        <v>200</v>
      </c>
      <c r="B267" s="232" t="s">
        <v>162</v>
      </c>
      <c r="C267" s="78" t="s">
        <v>7</v>
      </c>
      <c r="D267" s="74">
        <v>2013</v>
      </c>
      <c r="E267" s="124">
        <v>0</v>
      </c>
      <c r="F267" s="124">
        <f>'По объектам'!K12</f>
        <v>4650.6400000000003</v>
      </c>
      <c r="G267" s="28">
        <f>SUM(H267:J267)</f>
        <v>4650.6400000000003</v>
      </c>
      <c r="H267" s="77"/>
      <c r="I267" s="75">
        <f>E267+F267</f>
        <v>4650.6400000000003</v>
      </c>
      <c r="J267" s="76"/>
      <c r="K267" s="310" t="s">
        <v>126</v>
      </c>
    </row>
    <row r="268" spans="1:13">
      <c r="A268" s="267"/>
      <c r="B268" s="233"/>
      <c r="C268" s="78" t="s">
        <v>9</v>
      </c>
      <c r="D268" s="110"/>
      <c r="E268" s="124">
        <f>SUM(E269:E271)</f>
        <v>0</v>
      </c>
      <c r="F268" s="125"/>
      <c r="G268" s="28">
        <f t="shared" si="74"/>
        <v>0</v>
      </c>
      <c r="H268" s="76"/>
      <c r="I268" s="75">
        <f>SUM(I269:I271)</f>
        <v>0</v>
      </c>
      <c r="J268" s="76"/>
      <c r="K268" s="310"/>
    </row>
    <row r="269" spans="1:13">
      <c r="A269" s="267"/>
      <c r="B269" s="233"/>
      <c r="C269" s="78" t="s">
        <v>10</v>
      </c>
      <c r="D269" s="110"/>
      <c r="E269" s="124">
        <v>0</v>
      </c>
      <c r="F269" s="125"/>
      <c r="G269" s="28">
        <f t="shared" si="74"/>
        <v>0</v>
      </c>
      <c r="H269" s="76"/>
      <c r="I269" s="75">
        <v>0</v>
      </c>
      <c r="J269" s="76"/>
      <c r="K269" s="310"/>
    </row>
    <row r="270" spans="1:13">
      <c r="A270" s="267"/>
      <c r="B270" s="233"/>
      <c r="C270" s="78" t="s">
        <v>11</v>
      </c>
      <c r="D270" s="110"/>
      <c r="E270" s="124">
        <v>0</v>
      </c>
      <c r="F270" s="125"/>
      <c r="G270" s="28">
        <f t="shared" si="74"/>
        <v>0</v>
      </c>
      <c r="H270" s="76"/>
      <c r="I270" s="75">
        <v>0</v>
      </c>
      <c r="J270" s="76"/>
      <c r="K270" s="310"/>
    </row>
    <row r="271" spans="1:13">
      <c r="A271" s="268"/>
      <c r="B271" s="234"/>
      <c r="C271" s="78" t="s">
        <v>12</v>
      </c>
      <c r="D271" s="110"/>
      <c r="E271" s="124">
        <v>0</v>
      </c>
      <c r="F271" s="125"/>
      <c r="G271" s="28">
        <f t="shared" si="74"/>
        <v>0</v>
      </c>
      <c r="H271" s="76"/>
      <c r="I271" s="75">
        <v>0</v>
      </c>
      <c r="J271" s="76"/>
      <c r="K271" s="310"/>
    </row>
    <row r="272" spans="1:13" ht="37.5" customHeight="1">
      <c r="A272" s="253"/>
      <c r="B272" s="242" t="s">
        <v>30</v>
      </c>
      <c r="C272" s="32" t="s">
        <v>7</v>
      </c>
      <c r="D272" s="109"/>
      <c r="E272" s="126">
        <f>E267+E262+E257+E252+E246+E241+E230+E214+E209+E204+E235+E198+E193+E188+E183+E177+E172+E166+E161+E156+E136+E130+E125</f>
        <v>553425</v>
      </c>
      <c r="F272" s="126">
        <f>F267+F262+F257+F252+F246+F241+F230+F214+F209+F204+F235+F198+F193+F188+F183+F177+F172+F166+F161+F156+F136+F130+F125</f>
        <v>1.6370904631912708E-11</v>
      </c>
      <c r="G272" s="60">
        <f>SUM(H272:J272)</f>
        <v>553425</v>
      </c>
      <c r="H272" s="60">
        <f>H267+H262+H257+H252+H246+H241+H230+H214+H209+H204+H235+H198+H193+H188+H183+H177+H172+H166+H161+H156+H136+H130+H125</f>
        <v>0</v>
      </c>
      <c r="I272" s="60">
        <f>I267+I262+I257+I252+I246+I241+I230+I214+I209+I204+I235+I198+I193+I188+I183+I177+I172+I166+I161+I156+I136+I130+I125</f>
        <v>553425</v>
      </c>
      <c r="J272" s="60">
        <f>J267+J262+J257+J252+J246+J241+J230+J214+J209+J204+J235+J198+J193+J188+J183+J177+J172+J166+J161+J156+J136+J130+J125</f>
        <v>0</v>
      </c>
      <c r="K272" s="244"/>
      <c r="L272" s="116">
        <f>553425</f>
        <v>553425</v>
      </c>
      <c r="M272" s="117">
        <f>I272-L272</f>
        <v>0</v>
      </c>
    </row>
    <row r="273" spans="1:13">
      <c r="A273" s="253"/>
      <c r="B273" s="243"/>
      <c r="C273" s="32" t="s">
        <v>9</v>
      </c>
      <c r="D273" s="109"/>
      <c r="E273" s="126">
        <f t="shared" ref="E273:F273" si="76">SUM(E274:E276)</f>
        <v>297792.40999999997</v>
      </c>
      <c r="F273" s="126">
        <f t="shared" si="76"/>
        <v>0</v>
      </c>
      <c r="G273" s="60">
        <f t="shared" ref="G273:J273" si="77">SUM(G274:G276)</f>
        <v>297792.40999999997</v>
      </c>
      <c r="H273" s="60">
        <f t="shared" si="77"/>
        <v>0</v>
      </c>
      <c r="I273" s="60">
        <f t="shared" si="77"/>
        <v>297792.40999999997</v>
      </c>
      <c r="J273" s="60">
        <f t="shared" si="77"/>
        <v>0</v>
      </c>
      <c r="K273" s="244"/>
      <c r="L273" s="116">
        <f>SUM(L274:L276)</f>
        <v>297792.40999999997</v>
      </c>
      <c r="M273" s="117">
        <f>SUM(M274:M276)</f>
        <v>0</v>
      </c>
    </row>
    <row r="274" spans="1:13" ht="12.75" customHeight="1">
      <c r="A274" s="253"/>
      <c r="B274" s="243"/>
      <c r="C274" s="32" t="s">
        <v>10</v>
      </c>
      <c r="D274" s="109"/>
      <c r="E274" s="127">
        <f t="shared" ref="E274:F276" si="78">E269+E264+E259+E254+E248+E243+E232+E216+E211+E206+E237+E200+E195+E190+E185+E179+E174+E168+E163+E158+E138+E132+E127</f>
        <v>15191.83</v>
      </c>
      <c r="F274" s="127">
        <f t="shared" si="78"/>
        <v>0</v>
      </c>
      <c r="G274" s="61">
        <f>SUM(H274:J274)</f>
        <v>15191.83</v>
      </c>
      <c r="H274" s="61">
        <f t="shared" ref="H274:J276" si="79">H269+H264+H259+H254+H248+H243+H232+H216+H211+H206+H237+H200+H195+H190+H185+H179+H174+H168+H163+H158+H138+H132+H127</f>
        <v>0</v>
      </c>
      <c r="I274" s="61">
        <f t="shared" si="79"/>
        <v>15191.83</v>
      </c>
      <c r="J274" s="61">
        <f t="shared" si="79"/>
        <v>0</v>
      </c>
      <c r="K274" s="244"/>
      <c r="L274" s="116">
        <v>15191.83</v>
      </c>
      <c r="M274" s="117">
        <f>I274-L274</f>
        <v>0</v>
      </c>
    </row>
    <row r="275" spans="1:13">
      <c r="A275" s="253"/>
      <c r="B275" s="243"/>
      <c r="C275" s="32" t="s">
        <v>11</v>
      </c>
      <c r="D275" s="109"/>
      <c r="E275" s="127">
        <f t="shared" si="78"/>
        <v>10600.58</v>
      </c>
      <c r="F275" s="127">
        <f t="shared" si="78"/>
        <v>0</v>
      </c>
      <c r="G275" s="61">
        <f t="shared" ref="G275:G276" si="80">SUM(H275:J275)</f>
        <v>10600.58</v>
      </c>
      <c r="H275" s="61">
        <f t="shared" si="79"/>
        <v>0</v>
      </c>
      <c r="I275" s="61">
        <f t="shared" si="79"/>
        <v>10600.58</v>
      </c>
      <c r="J275" s="61">
        <f t="shared" si="79"/>
        <v>0</v>
      </c>
      <c r="K275" s="244"/>
      <c r="L275" s="116">
        <v>10600.58</v>
      </c>
      <c r="M275" s="117">
        <f>I275-L275</f>
        <v>0</v>
      </c>
    </row>
    <row r="276" spans="1:13">
      <c r="A276" s="253"/>
      <c r="B276" s="243"/>
      <c r="C276" s="32" t="s">
        <v>12</v>
      </c>
      <c r="D276" s="109"/>
      <c r="E276" s="127">
        <f t="shared" si="78"/>
        <v>272000</v>
      </c>
      <c r="F276" s="127">
        <f t="shared" si="78"/>
        <v>0</v>
      </c>
      <c r="G276" s="61">
        <f t="shared" si="80"/>
        <v>272000</v>
      </c>
      <c r="H276" s="61">
        <f t="shared" si="79"/>
        <v>0</v>
      </c>
      <c r="I276" s="61">
        <f t="shared" si="79"/>
        <v>272000</v>
      </c>
      <c r="J276" s="61">
        <f t="shared" si="79"/>
        <v>0</v>
      </c>
      <c r="K276" s="244"/>
      <c r="L276" s="116">
        <v>272000</v>
      </c>
      <c r="M276" s="117">
        <f>I276-L276</f>
        <v>0</v>
      </c>
    </row>
    <row r="277" spans="1:13" ht="18.75" customHeight="1">
      <c r="A277" s="40" t="s">
        <v>92</v>
      </c>
      <c r="B277" s="265" t="s">
        <v>93</v>
      </c>
      <c r="C277" s="265"/>
      <c r="D277" s="265"/>
      <c r="E277" s="265"/>
      <c r="F277" s="265"/>
      <c r="G277" s="265"/>
      <c r="H277" s="265"/>
      <c r="I277" s="265"/>
      <c r="J277" s="265"/>
      <c r="K277" s="265"/>
    </row>
    <row r="278" spans="1:13" ht="20.25" hidden="1" customHeight="1" outlineLevel="1">
      <c r="A278" s="41" t="s">
        <v>94</v>
      </c>
      <c r="B278" s="265" t="s">
        <v>95</v>
      </c>
      <c r="C278" s="265"/>
      <c r="D278" s="265"/>
      <c r="E278" s="265"/>
      <c r="F278" s="265"/>
      <c r="G278" s="265"/>
      <c r="H278" s="265"/>
      <c r="I278" s="265"/>
      <c r="J278" s="265"/>
      <c r="K278" s="265"/>
    </row>
    <row r="279" spans="1:13" ht="38.25" hidden="1" outlineLevel="1">
      <c r="A279" s="223" t="s">
        <v>96</v>
      </c>
      <c r="B279" s="216" t="s">
        <v>97</v>
      </c>
      <c r="C279" s="78" t="s">
        <v>7</v>
      </c>
      <c r="D279" s="63">
        <v>2014</v>
      </c>
      <c r="E279" s="122"/>
      <c r="F279" s="121"/>
      <c r="G279" s="29">
        <v>70000</v>
      </c>
      <c r="H279" s="28"/>
      <c r="I279" s="28"/>
      <c r="J279" s="28">
        <v>70000</v>
      </c>
      <c r="K279" s="221" t="s">
        <v>31</v>
      </c>
    </row>
    <row r="280" spans="1:13" hidden="1" outlineLevel="1">
      <c r="A280" s="223"/>
      <c r="B280" s="217"/>
      <c r="C280" s="78" t="s">
        <v>9</v>
      </c>
      <c r="D280" s="27"/>
      <c r="E280" s="122"/>
      <c r="F280" s="121"/>
      <c r="G280" s="29">
        <f>SUM(H280:J280)</f>
        <v>0</v>
      </c>
      <c r="H280" s="28"/>
      <c r="I280" s="28"/>
      <c r="J280" s="28">
        <v>0</v>
      </c>
      <c r="K280" s="221"/>
    </row>
    <row r="281" spans="1:13" hidden="1" outlineLevel="1">
      <c r="A281" s="223"/>
      <c r="B281" s="217"/>
      <c r="C281" s="78" t="s">
        <v>10</v>
      </c>
      <c r="D281" s="27"/>
      <c r="E281" s="122"/>
      <c r="F281" s="121"/>
      <c r="G281" s="29">
        <f>SUM(H281:J281)</f>
        <v>0</v>
      </c>
      <c r="H281" s="28"/>
      <c r="I281" s="28"/>
      <c r="J281" s="28">
        <v>0</v>
      </c>
      <c r="K281" s="221"/>
    </row>
    <row r="282" spans="1:13" hidden="1" outlineLevel="1">
      <c r="A282" s="223"/>
      <c r="B282" s="217"/>
      <c r="C282" s="78" t="s">
        <v>11</v>
      </c>
      <c r="D282" s="27"/>
      <c r="E282" s="122"/>
      <c r="F282" s="121"/>
      <c r="G282" s="29">
        <f>SUM(H282:J282)</f>
        <v>0</v>
      </c>
      <c r="H282" s="28"/>
      <c r="I282" s="28"/>
      <c r="J282" s="28">
        <v>0</v>
      </c>
      <c r="K282" s="221"/>
    </row>
    <row r="283" spans="1:13" hidden="1" outlineLevel="1">
      <c r="A283" s="223"/>
      <c r="B283" s="218"/>
      <c r="C283" s="78" t="s">
        <v>12</v>
      </c>
      <c r="D283" s="27"/>
      <c r="E283" s="122"/>
      <c r="F283" s="121"/>
      <c r="G283" s="29">
        <f>SUM(H283:J283)</f>
        <v>0</v>
      </c>
      <c r="H283" s="28"/>
      <c r="I283" s="28"/>
      <c r="J283" s="28">
        <v>0</v>
      </c>
      <c r="K283" s="221"/>
    </row>
    <row r="284" spans="1:13" s="15" customFormat="1" hidden="1" outlineLevel="1">
      <c r="A284" s="39" t="s">
        <v>98</v>
      </c>
      <c r="B284" s="264" t="s">
        <v>99</v>
      </c>
      <c r="C284" s="264"/>
      <c r="D284" s="264"/>
      <c r="E284" s="264"/>
      <c r="F284" s="264"/>
      <c r="G284" s="264"/>
      <c r="H284" s="264"/>
      <c r="I284" s="264"/>
      <c r="J284" s="264"/>
      <c r="K284" s="264"/>
      <c r="L284" s="14"/>
    </row>
    <row r="285" spans="1:13" s="54" customFormat="1" ht="38.25" hidden="1" customHeight="1" outlineLevel="1">
      <c r="A285" s="223" t="s">
        <v>100</v>
      </c>
      <c r="B285" s="216" t="s">
        <v>124</v>
      </c>
      <c r="C285" s="78" t="s">
        <v>7</v>
      </c>
      <c r="D285" s="63">
        <v>2014</v>
      </c>
      <c r="E285" s="122"/>
      <c r="F285" s="121"/>
      <c r="G285" s="29">
        <v>110000</v>
      </c>
      <c r="H285" s="28"/>
      <c r="I285" s="28"/>
      <c r="J285" s="28">
        <v>110000</v>
      </c>
      <c r="K285" s="221" t="s">
        <v>24</v>
      </c>
      <c r="L285" s="53"/>
    </row>
    <row r="286" spans="1:13" s="54" customFormat="1" hidden="1" outlineLevel="1">
      <c r="A286" s="223"/>
      <c r="B286" s="225"/>
      <c r="C286" s="78" t="s">
        <v>9</v>
      </c>
      <c r="D286" s="27"/>
      <c r="E286" s="122"/>
      <c r="F286" s="121"/>
      <c r="G286" s="29">
        <f>SUM(H286:J286)</f>
        <v>0</v>
      </c>
      <c r="H286" s="28"/>
      <c r="I286" s="28"/>
      <c r="J286" s="28">
        <v>0</v>
      </c>
      <c r="K286" s="221"/>
      <c r="L286" s="53"/>
    </row>
    <row r="287" spans="1:13" s="54" customFormat="1" hidden="1" outlineLevel="1">
      <c r="A287" s="223"/>
      <c r="B287" s="225"/>
      <c r="C287" s="78" t="s">
        <v>10</v>
      </c>
      <c r="D287" s="27"/>
      <c r="E287" s="122"/>
      <c r="F287" s="121"/>
      <c r="G287" s="29">
        <f t="shared" ref="G287:G289" si="81">SUM(H287:J287)</f>
        <v>0</v>
      </c>
      <c r="H287" s="28"/>
      <c r="I287" s="28"/>
      <c r="J287" s="29">
        <f t="shared" ref="J287:J289" si="82">SUM(K287:M287)</f>
        <v>0</v>
      </c>
      <c r="K287" s="221"/>
      <c r="L287" s="53"/>
    </row>
    <row r="288" spans="1:13" s="54" customFormat="1" hidden="1" outlineLevel="1">
      <c r="A288" s="223"/>
      <c r="B288" s="225"/>
      <c r="C288" s="78" t="s">
        <v>11</v>
      </c>
      <c r="D288" s="27"/>
      <c r="E288" s="122"/>
      <c r="F288" s="121"/>
      <c r="G288" s="29">
        <f t="shared" si="81"/>
        <v>0</v>
      </c>
      <c r="H288" s="28"/>
      <c r="I288" s="28"/>
      <c r="J288" s="29">
        <f t="shared" si="82"/>
        <v>0</v>
      </c>
      <c r="K288" s="221"/>
      <c r="L288" s="53"/>
    </row>
    <row r="289" spans="1:12" s="54" customFormat="1" hidden="1" outlineLevel="1">
      <c r="A289" s="223"/>
      <c r="B289" s="226"/>
      <c r="C289" s="78" t="s">
        <v>12</v>
      </c>
      <c r="D289" s="27"/>
      <c r="E289" s="122"/>
      <c r="F289" s="121"/>
      <c r="G289" s="29">
        <f t="shared" si="81"/>
        <v>0</v>
      </c>
      <c r="H289" s="28"/>
      <c r="I289" s="28"/>
      <c r="J289" s="29">
        <f t="shared" si="82"/>
        <v>0</v>
      </c>
      <c r="K289" s="221"/>
      <c r="L289" s="53"/>
    </row>
    <row r="290" spans="1:12" s="54" customFormat="1" ht="38.25" hidden="1" outlineLevel="1">
      <c r="A290" s="223" t="s">
        <v>101</v>
      </c>
      <c r="B290" s="254" t="s">
        <v>157</v>
      </c>
      <c r="C290" s="78" t="s">
        <v>7</v>
      </c>
      <c r="D290" s="63">
        <v>2014</v>
      </c>
      <c r="E290" s="122"/>
      <c r="F290" s="121"/>
      <c r="G290" s="29">
        <v>120000</v>
      </c>
      <c r="H290" s="28"/>
      <c r="I290" s="28"/>
      <c r="J290" s="28">
        <v>120000</v>
      </c>
      <c r="K290" s="221" t="s">
        <v>24</v>
      </c>
      <c r="L290" s="53"/>
    </row>
    <row r="291" spans="1:12" s="54" customFormat="1" hidden="1" outlineLevel="1">
      <c r="A291" s="223"/>
      <c r="B291" s="255"/>
      <c r="C291" s="78" t="s">
        <v>9</v>
      </c>
      <c r="D291" s="27"/>
      <c r="E291" s="122"/>
      <c r="F291" s="121"/>
      <c r="G291" s="29">
        <f>SUM(H291:J291)</f>
        <v>0</v>
      </c>
      <c r="H291" s="28"/>
      <c r="I291" s="28"/>
      <c r="J291" s="28">
        <v>0</v>
      </c>
      <c r="K291" s="221"/>
      <c r="L291" s="53"/>
    </row>
    <row r="292" spans="1:12" s="54" customFormat="1" hidden="1" outlineLevel="1">
      <c r="A292" s="223"/>
      <c r="B292" s="255"/>
      <c r="C292" s="78" t="s">
        <v>10</v>
      </c>
      <c r="D292" s="27"/>
      <c r="E292" s="122"/>
      <c r="F292" s="121"/>
      <c r="G292" s="29">
        <f t="shared" ref="G292:G319" si="83">SUM(H292:J292)</f>
        <v>0</v>
      </c>
      <c r="H292" s="28"/>
      <c r="I292" s="28"/>
      <c r="J292" s="29">
        <f t="shared" ref="J292:J298" si="84">SUM(K292:M292)</f>
        <v>0</v>
      </c>
      <c r="K292" s="221"/>
      <c r="L292" s="53"/>
    </row>
    <row r="293" spans="1:12" s="54" customFormat="1" hidden="1" outlineLevel="1">
      <c r="A293" s="223"/>
      <c r="B293" s="255"/>
      <c r="C293" s="78" t="s">
        <v>11</v>
      </c>
      <c r="D293" s="27"/>
      <c r="E293" s="122"/>
      <c r="F293" s="121"/>
      <c r="G293" s="29">
        <f t="shared" si="83"/>
        <v>0</v>
      </c>
      <c r="H293" s="28"/>
      <c r="I293" s="28"/>
      <c r="J293" s="29">
        <f t="shared" si="84"/>
        <v>0</v>
      </c>
      <c r="K293" s="221"/>
      <c r="L293" s="53"/>
    </row>
    <row r="294" spans="1:12" s="54" customFormat="1" hidden="1" outlineLevel="1">
      <c r="A294" s="223"/>
      <c r="B294" s="256"/>
      <c r="C294" s="78" t="s">
        <v>12</v>
      </c>
      <c r="D294" s="27"/>
      <c r="E294" s="122"/>
      <c r="F294" s="121"/>
      <c r="G294" s="29">
        <f t="shared" si="83"/>
        <v>0</v>
      </c>
      <c r="H294" s="28"/>
      <c r="I294" s="28"/>
      <c r="J294" s="29">
        <f t="shared" si="84"/>
        <v>0</v>
      </c>
      <c r="K294" s="221"/>
      <c r="L294" s="53"/>
    </row>
    <row r="295" spans="1:12" s="54" customFormat="1" ht="38.25" hidden="1" outlineLevel="1">
      <c r="A295" s="223" t="s">
        <v>142</v>
      </c>
      <c r="B295" s="216" t="s">
        <v>143</v>
      </c>
      <c r="C295" s="78" t="s">
        <v>7</v>
      </c>
      <c r="D295" s="63">
        <v>2014</v>
      </c>
      <c r="E295" s="122"/>
      <c r="F295" s="121"/>
      <c r="G295" s="29">
        <f t="shared" si="83"/>
        <v>0</v>
      </c>
      <c r="H295" s="28"/>
      <c r="I295" s="28"/>
      <c r="J295" s="29">
        <f t="shared" si="84"/>
        <v>0</v>
      </c>
      <c r="K295" s="221" t="s">
        <v>31</v>
      </c>
      <c r="L295" s="53"/>
    </row>
    <row r="296" spans="1:12" s="54" customFormat="1" hidden="1" outlineLevel="1">
      <c r="A296" s="223"/>
      <c r="B296" s="225"/>
      <c r="C296" s="78" t="s">
        <v>9</v>
      </c>
      <c r="D296" s="27"/>
      <c r="E296" s="122"/>
      <c r="F296" s="121"/>
      <c r="G296" s="29">
        <f t="shared" si="83"/>
        <v>255000</v>
      </c>
      <c r="H296" s="28"/>
      <c r="I296" s="28"/>
      <c r="J296" s="28">
        <v>255000</v>
      </c>
      <c r="K296" s="221"/>
      <c r="L296" s="53"/>
    </row>
    <row r="297" spans="1:12" s="54" customFormat="1" hidden="1" outlineLevel="1">
      <c r="A297" s="223"/>
      <c r="B297" s="225"/>
      <c r="C297" s="78" t="s">
        <v>10</v>
      </c>
      <c r="D297" s="27"/>
      <c r="E297" s="122"/>
      <c r="F297" s="121"/>
      <c r="G297" s="29">
        <f t="shared" si="83"/>
        <v>0</v>
      </c>
      <c r="H297" s="28"/>
      <c r="I297" s="28"/>
      <c r="J297" s="29">
        <f t="shared" si="84"/>
        <v>0</v>
      </c>
      <c r="K297" s="221"/>
      <c r="L297" s="53"/>
    </row>
    <row r="298" spans="1:12" s="54" customFormat="1" hidden="1" outlineLevel="1">
      <c r="A298" s="223"/>
      <c r="B298" s="225"/>
      <c r="C298" s="78" t="s">
        <v>11</v>
      </c>
      <c r="D298" s="27"/>
      <c r="E298" s="122"/>
      <c r="F298" s="121"/>
      <c r="G298" s="29">
        <f t="shared" si="83"/>
        <v>0</v>
      </c>
      <c r="H298" s="28"/>
      <c r="I298" s="28"/>
      <c r="J298" s="29">
        <f t="shared" si="84"/>
        <v>0</v>
      </c>
      <c r="K298" s="221"/>
      <c r="L298" s="53"/>
    </row>
    <row r="299" spans="1:12" s="54" customFormat="1" hidden="1" outlineLevel="1">
      <c r="A299" s="223"/>
      <c r="B299" s="226"/>
      <c r="C299" s="78" t="s">
        <v>12</v>
      </c>
      <c r="D299" s="27"/>
      <c r="E299" s="122"/>
      <c r="F299" s="121"/>
      <c r="G299" s="29">
        <f t="shared" si="83"/>
        <v>255000</v>
      </c>
      <c r="H299" s="28"/>
      <c r="I299" s="28"/>
      <c r="J299" s="28">
        <v>255000</v>
      </c>
      <c r="K299" s="221"/>
      <c r="L299" s="53"/>
    </row>
    <row r="300" spans="1:12" s="54" customFormat="1" ht="38.25" hidden="1" outlineLevel="1">
      <c r="A300" s="223" t="s">
        <v>144</v>
      </c>
      <c r="B300" s="216" t="s">
        <v>145</v>
      </c>
      <c r="C300" s="78" t="s">
        <v>7</v>
      </c>
      <c r="D300" s="63">
        <v>2014</v>
      </c>
      <c r="E300" s="122"/>
      <c r="F300" s="121"/>
      <c r="G300" s="29">
        <f t="shared" si="83"/>
        <v>0</v>
      </c>
      <c r="H300" s="28"/>
      <c r="I300" s="28"/>
      <c r="J300" s="29">
        <f t="shared" ref="J300:J303" si="85">SUM(K300:M300)</f>
        <v>0</v>
      </c>
      <c r="K300" s="221" t="s">
        <v>26</v>
      </c>
      <c r="L300" s="53"/>
    </row>
    <row r="301" spans="1:12" s="54" customFormat="1" hidden="1" outlineLevel="1">
      <c r="A301" s="223"/>
      <c r="B301" s="217"/>
      <c r="C301" s="78" t="s">
        <v>9</v>
      </c>
      <c r="D301" s="27"/>
      <c r="E301" s="122"/>
      <c r="F301" s="121"/>
      <c r="G301" s="29">
        <f t="shared" si="83"/>
        <v>100000</v>
      </c>
      <c r="H301" s="28"/>
      <c r="I301" s="28"/>
      <c r="J301" s="28">
        <v>100000</v>
      </c>
      <c r="K301" s="221"/>
      <c r="L301" s="53"/>
    </row>
    <row r="302" spans="1:12" s="54" customFormat="1" hidden="1" outlineLevel="1">
      <c r="A302" s="223"/>
      <c r="B302" s="217"/>
      <c r="C302" s="78" t="s">
        <v>10</v>
      </c>
      <c r="D302" s="27"/>
      <c r="E302" s="122"/>
      <c r="F302" s="121"/>
      <c r="G302" s="29">
        <f t="shared" si="83"/>
        <v>0</v>
      </c>
      <c r="H302" s="28"/>
      <c r="I302" s="28"/>
      <c r="J302" s="29">
        <f t="shared" si="85"/>
        <v>0</v>
      </c>
      <c r="K302" s="221"/>
      <c r="L302" s="53"/>
    </row>
    <row r="303" spans="1:12" s="54" customFormat="1" hidden="1" outlineLevel="1">
      <c r="A303" s="223"/>
      <c r="B303" s="217"/>
      <c r="C303" s="78" t="s">
        <v>11</v>
      </c>
      <c r="D303" s="27"/>
      <c r="E303" s="122"/>
      <c r="F303" s="121"/>
      <c r="G303" s="29">
        <f t="shared" si="83"/>
        <v>0</v>
      </c>
      <c r="H303" s="28"/>
      <c r="I303" s="28"/>
      <c r="J303" s="29">
        <f t="shared" si="85"/>
        <v>0</v>
      </c>
      <c r="K303" s="221"/>
      <c r="L303" s="53"/>
    </row>
    <row r="304" spans="1:12" s="54" customFormat="1" hidden="1" outlineLevel="1">
      <c r="A304" s="223"/>
      <c r="B304" s="218"/>
      <c r="C304" s="78" t="s">
        <v>12</v>
      </c>
      <c r="D304" s="27"/>
      <c r="E304" s="122"/>
      <c r="F304" s="121"/>
      <c r="G304" s="29">
        <f t="shared" si="83"/>
        <v>100000</v>
      </c>
      <c r="H304" s="28"/>
      <c r="I304" s="28"/>
      <c r="J304" s="28">
        <v>100000</v>
      </c>
      <c r="K304" s="221"/>
      <c r="L304" s="53"/>
    </row>
    <row r="305" spans="1:12" s="54" customFormat="1" ht="38.25" hidden="1" outlineLevel="1">
      <c r="A305" s="223" t="s">
        <v>146</v>
      </c>
      <c r="B305" s="216" t="s">
        <v>147</v>
      </c>
      <c r="C305" s="78" t="s">
        <v>7</v>
      </c>
      <c r="D305" s="63">
        <v>2014</v>
      </c>
      <c r="E305" s="122"/>
      <c r="F305" s="121"/>
      <c r="G305" s="29">
        <f t="shared" si="83"/>
        <v>0</v>
      </c>
      <c r="H305" s="37"/>
      <c r="I305" s="28"/>
      <c r="J305" s="29">
        <f>SUM(K305:M305)</f>
        <v>0</v>
      </c>
      <c r="K305" s="221" t="s">
        <v>24</v>
      </c>
      <c r="L305" s="53"/>
    </row>
    <row r="306" spans="1:12" s="54" customFormat="1" hidden="1" outlineLevel="1">
      <c r="A306" s="223"/>
      <c r="B306" s="225"/>
      <c r="C306" s="78" t="s">
        <v>9</v>
      </c>
      <c r="D306" s="27"/>
      <c r="E306" s="122"/>
      <c r="F306" s="121"/>
      <c r="G306" s="29">
        <f t="shared" si="83"/>
        <v>160000</v>
      </c>
      <c r="H306" s="28"/>
      <c r="I306" s="28"/>
      <c r="J306" s="28">
        <v>160000</v>
      </c>
      <c r="K306" s="221"/>
      <c r="L306" s="53"/>
    </row>
    <row r="307" spans="1:12" s="54" customFormat="1" hidden="1" outlineLevel="1">
      <c r="A307" s="223"/>
      <c r="B307" s="225"/>
      <c r="C307" s="78" t="s">
        <v>10</v>
      </c>
      <c r="D307" s="27"/>
      <c r="E307" s="122"/>
      <c r="F307" s="121"/>
      <c r="G307" s="29">
        <f t="shared" si="83"/>
        <v>0</v>
      </c>
      <c r="H307" s="28"/>
      <c r="I307" s="28"/>
      <c r="J307" s="29">
        <f t="shared" ref="J307:J308" si="86">SUM(K307:M307)</f>
        <v>0</v>
      </c>
      <c r="K307" s="221"/>
      <c r="L307" s="53"/>
    </row>
    <row r="308" spans="1:12" s="54" customFormat="1" hidden="1" outlineLevel="1">
      <c r="A308" s="223"/>
      <c r="B308" s="225"/>
      <c r="C308" s="78" t="s">
        <v>11</v>
      </c>
      <c r="D308" s="27"/>
      <c r="E308" s="122"/>
      <c r="F308" s="121"/>
      <c r="G308" s="29">
        <f t="shared" si="83"/>
        <v>0</v>
      </c>
      <c r="H308" s="28"/>
      <c r="I308" s="28"/>
      <c r="J308" s="29">
        <f t="shared" si="86"/>
        <v>0</v>
      </c>
      <c r="K308" s="221"/>
      <c r="L308" s="53"/>
    </row>
    <row r="309" spans="1:12" s="54" customFormat="1" hidden="1" outlineLevel="1">
      <c r="A309" s="223"/>
      <c r="B309" s="226"/>
      <c r="C309" s="78" t="s">
        <v>12</v>
      </c>
      <c r="D309" s="27"/>
      <c r="E309" s="122"/>
      <c r="F309" s="121"/>
      <c r="G309" s="29">
        <f t="shared" si="83"/>
        <v>160000</v>
      </c>
      <c r="H309" s="28"/>
      <c r="I309" s="28"/>
      <c r="J309" s="28">
        <v>160000</v>
      </c>
      <c r="K309" s="221"/>
      <c r="L309" s="53"/>
    </row>
    <row r="310" spans="1:12" s="54" customFormat="1" ht="38.25" hidden="1" outlineLevel="1">
      <c r="A310" s="223" t="s">
        <v>148</v>
      </c>
      <c r="B310" s="216" t="s">
        <v>149</v>
      </c>
      <c r="C310" s="78" t="s">
        <v>7</v>
      </c>
      <c r="D310" s="63">
        <v>2014</v>
      </c>
      <c r="E310" s="122"/>
      <c r="F310" s="121"/>
      <c r="G310" s="29">
        <f t="shared" si="83"/>
        <v>0</v>
      </c>
      <c r="H310" s="37"/>
      <c r="I310" s="28"/>
      <c r="J310" s="29">
        <f>SUM(K310:M310)</f>
        <v>0</v>
      </c>
      <c r="K310" s="221" t="s">
        <v>26</v>
      </c>
      <c r="L310" s="53"/>
    </row>
    <row r="311" spans="1:12" s="54" customFormat="1" hidden="1" outlineLevel="1">
      <c r="A311" s="223"/>
      <c r="B311" s="225"/>
      <c r="C311" s="78" t="s">
        <v>9</v>
      </c>
      <c r="D311" s="27"/>
      <c r="E311" s="122"/>
      <c r="F311" s="121"/>
      <c r="G311" s="29">
        <f t="shared" si="83"/>
        <v>150000</v>
      </c>
      <c r="H311" s="28"/>
      <c r="I311" s="28"/>
      <c r="J311" s="28">
        <v>150000</v>
      </c>
      <c r="K311" s="221"/>
      <c r="L311" s="53"/>
    </row>
    <row r="312" spans="1:12" s="54" customFormat="1" hidden="1" outlineLevel="1">
      <c r="A312" s="223"/>
      <c r="B312" s="225"/>
      <c r="C312" s="78" t="s">
        <v>10</v>
      </c>
      <c r="D312" s="27"/>
      <c r="E312" s="122"/>
      <c r="F312" s="121"/>
      <c r="G312" s="29">
        <f t="shared" si="83"/>
        <v>0</v>
      </c>
      <c r="H312" s="28"/>
      <c r="I312" s="28"/>
      <c r="J312" s="29">
        <f t="shared" ref="J312:J313" si="87">SUM(K312:M312)</f>
        <v>0</v>
      </c>
      <c r="K312" s="221"/>
      <c r="L312" s="53"/>
    </row>
    <row r="313" spans="1:12" s="54" customFormat="1" hidden="1" outlineLevel="1">
      <c r="A313" s="223"/>
      <c r="B313" s="225"/>
      <c r="C313" s="78" t="s">
        <v>11</v>
      </c>
      <c r="D313" s="27"/>
      <c r="E313" s="122"/>
      <c r="F313" s="121"/>
      <c r="G313" s="29">
        <f t="shared" si="83"/>
        <v>0</v>
      </c>
      <c r="H313" s="37"/>
      <c r="I313" s="28"/>
      <c r="J313" s="29">
        <f t="shared" si="87"/>
        <v>0</v>
      </c>
      <c r="K313" s="221"/>
      <c r="L313" s="53"/>
    </row>
    <row r="314" spans="1:12" s="54" customFormat="1" hidden="1" outlineLevel="1">
      <c r="A314" s="223"/>
      <c r="B314" s="226"/>
      <c r="C314" s="78" t="s">
        <v>12</v>
      </c>
      <c r="D314" s="27"/>
      <c r="E314" s="122"/>
      <c r="F314" s="121"/>
      <c r="G314" s="29">
        <f t="shared" si="83"/>
        <v>150000</v>
      </c>
      <c r="H314" s="28"/>
      <c r="I314" s="28"/>
      <c r="J314" s="28">
        <v>150000</v>
      </c>
      <c r="K314" s="221"/>
      <c r="L314" s="53"/>
    </row>
    <row r="315" spans="1:12" s="54" customFormat="1" ht="38.25" hidden="1" customHeight="1" outlineLevel="1">
      <c r="A315" s="223" t="s">
        <v>150</v>
      </c>
      <c r="B315" s="216" t="s">
        <v>151</v>
      </c>
      <c r="C315" s="78" t="s">
        <v>7</v>
      </c>
      <c r="D315" s="63">
        <v>2014</v>
      </c>
      <c r="E315" s="122"/>
      <c r="F315" s="121"/>
      <c r="G315" s="29">
        <f t="shared" si="83"/>
        <v>0</v>
      </c>
      <c r="H315" s="28"/>
      <c r="I315" s="28"/>
      <c r="J315" s="29">
        <f>SUM(K315:M315)</f>
        <v>0</v>
      </c>
      <c r="K315" s="221" t="s">
        <v>24</v>
      </c>
      <c r="L315" s="53"/>
    </row>
    <row r="316" spans="1:12" s="54" customFormat="1" hidden="1" outlineLevel="1">
      <c r="A316" s="223"/>
      <c r="B316" s="217"/>
      <c r="C316" s="78" t="s">
        <v>9</v>
      </c>
      <c r="D316" s="27"/>
      <c r="E316" s="122"/>
      <c r="F316" s="121"/>
      <c r="G316" s="29">
        <f t="shared" si="83"/>
        <v>100000</v>
      </c>
      <c r="H316" s="28"/>
      <c r="I316" s="28"/>
      <c r="J316" s="28">
        <v>100000</v>
      </c>
      <c r="K316" s="221"/>
      <c r="L316" s="53"/>
    </row>
    <row r="317" spans="1:12" s="54" customFormat="1" hidden="1" outlineLevel="1">
      <c r="A317" s="223"/>
      <c r="B317" s="217"/>
      <c r="C317" s="78" t="s">
        <v>10</v>
      </c>
      <c r="D317" s="27"/>
      <c r="E317" s="122"/>
      <c r="F317" s="121"/>
      <c r="G317" s="29">
        <f t="shared" si="83"/>
        <v>0</v>
      </c>
      <c r="H317" s="28"/>
      <c r="I317" s="28"/>
      <c r="J317" s="29">
        <f t="shared" ref="J317:J318" si="88">SUM(K317:M317)</f>
        <v>0</v>
      </c>
      <c r="K317" s="221"/>
      <c r="L317" s="53"/>
    </row>
    <row r="318" spans="1:12" s="54" customFormat="1" hidden="1" outlineLevel="1">
      <c r="A318" s="223"/>
      <c r="B318" s="217"/>
      <c r="C318" s="78" t="s">
        <v>11</v>
      </c>
      <c r="D318" s="27"/>
      <c r="E318" s="122"/>
      <c r="F318" s="121"/>
      <c r="G318" s="29">
        <f t="shared" si="83"/>
        <v>0</v>
      </c>
      <c r="H318" s="28"/>
      <c r="I318" s="28"/>
      <c r="J318" s="29">
        <f t="shared" si="88"/>
        <v>0</v>
      </c>
      <c r="K318" s="221"/>
      <c r="L318" s="53"/>
    </row>
    <row r="319" spans="1:12" s="54" customFormat="1" hidden="1" outlineLevel="1">
      <c r="A319" s="223"/>
      <c r="B319" s="218"/>
      <c r="C319" s="78" t="s">
        <v>12</v>
      </c>
      <c r="D319" s="27"/>
      <c r="E319" s="122"/>
      <c r="F319" s="121"/>
      <c r="G319" s="29">
        <f t="shared" si="83"/>
        <v>100000</v>
      </c>
      <c r="H319" s="28"/>
      <c r="I319" s="28"/>
      <c r="J319" s="28">
        <v>100000</v>
      </c>
      <c r="K319" s="221"/>
      <c r="L319" s="53"/>
    </row>
    <row r="320" spans="1:12" s="15" customFormat="1" hidden="1" outlineLevel="1">
      <c r="A320" s="39" t="s">
        <v>102</v>
      </c>
      <c r="B320" s="264" t="s">
        <v>77</v>
      </c>
      <c r="C320" s="264"/>
      <c r="D320" s="264"/>
      <c r="E320" s="264"/>
      <c r="F320" s="264"/>
      <c r="G320" s="264"/>
      <c r="H320" s="264"/>
      <c r="I320" s="264"/>
      <c r="J320" s="264"/>
      <c r="K320" s="264"/>
      <c r="L320" s="14"/>
    </row>
    <row r="321" spans="1:12" ht="36.75" hidden="1" customHeight="1" outlineLevel="1">
      <c r="A321" s="223" t="s">
        <v>103</v>
      </c>
      <c r="B321" s="254" t="s">
        <v>116</v>
      </c>
      <c r="C321" s="78" t="s">
        <v>7</v>
      </c>
      <c r="D321" s="63">
        <v>2014</v>
      </c>
      <c r="E321" s="122"/>
      <c r="F321" s="121"/>
      <c r="G321" s="29">
        <v>10000</v>
      </c>
      <c r="H321" s="28"/>
      <c r="I321" s="28"/>
      <c r="J321" s="28">
        <v>10000</v>
      </c>
      <c r="K321" s="263"/>
    </row>
    <row r="322" spans="1:12" hidden="1" outlineLevel="1">
      <c r="A322" s="223"/>
      <c r="B322" s="255"/>
      <c r="C322" s="78" t="s">
        <v>9</v>
      </c>
      <c r="D322" s="27"/>
      <c r="E322" s="122"/>
      <c r="F322" s="121"/>
      <c r="G322" s="29">
        <f>SUM(H322:J322)</f>
        <v>0</v>
      </c>
      <c r="H322" s="28"/>
      <c r="I322" s="28"/>
      <c r="J322" s="29">
        <f t="shared" ref="J322:J325" si="89">SUM(K322:M322)</f>
        <v>0</v>
      </c>
      <c r="K322" s="263"/>
    </row>
    <row r="323" spans="1:12" ht="10.5" hidden="1" customHeight="1" outlineLevel="1">
      <c r="A323" s="223"/>
      <c r="B323" s="255"/>
      <c r="C323" s="78" t="s">
        <v>10</v>
      </c>
      <c r="D323" s="27"/>
      <c r="E323" s="122"/>
      <c r="F323" s="121"/>
      <c r="G323" s="29">
        <f>SUM(H323:J323)</f>
        <v>0</v>
      </c>
      <c r="H323" s="28"/>
      <c r="I323" s="28"/>
      <c r="J323" s="29">
        <f t="shared" si="89"/>
        <v>0</v>
      </c>
      <c r="K323" s="263"/>
    </row>
    <row r="324" spans="1:12" hidden="1" outlineLevel="1">
      <c r="A324" s="223"/>
      <c r="B324" s="255"/>
      <c r="C324" s="78" t="s">
        <v>11</v>
      </c>
      <c r="D324" s="27"/>
      <c r="E324" s="122"/>
      <c r="F324" s="121"/>
      <c r="G324" s="29">
        <f>SUM(H324:J324)</f>
        <v>0</v>
      </c>
      <c r="H324" s="28"/>
      <c r="I324" s="28"/>
      <c r="J324" s="29">
        <f t="shared" si="89"/>
        <v>0</v>
      </c>
      <c r="K324" s="263"/>
    </row>
    <row r="325" spans="1:12" hidden="1" outlineLevel="1">
      <c r="A325" s="223"/>
      <c r="B325" s="256"/>
      <c r="C325" s="78" t="s">
        <v>12</v>
      </c>
      <c r="D325" s="27"/>
      <c r="E325" s="122"/>
      <c r="F325" s="121"/>
      <c r="G325" s="29">
        <f>SUM(H325:J325)</f>
        <v>0</v>
      </c>
      <c r="H325" s="28"/>
      <c r="I325" s="28"/>
      <c r="J325" s="29">
        <f t="shared" si="89"/>
        <v>0</v>
      </c>
      <c r="K325" s="263"/>
    </row>
    <row r="326" spans="1:12" s="54" customFormat="1" ht="38.25" collapsed="1">
      <c r="A326" s="253"/>
      <c r="B326" s="242" t="s">
        <v>32</v>
      </c>
      <c r="C326" s="32" t="s">
        <v>7</v>
      </c>
      <c r="D326" s="109"/>
      <c r="E326" s="126">
        <v>310000</v>
      </c>
      <c r="F326" s="60">
        <v>0</v>
      </c>
      <c r="G326" s="60">
        <f>G321+G290+G285+G279</f>
        <v>310000</v>
      </c>
      <c r="H326" s="60">
        <v>0</v>
      </c>
      <c r="I326" s="60">
        <v>0</v>
      </c>
      <c r="J326" s="33">
        <f>J321+J290+J285+J279</f>
        <v>310000</v>
      </c>
      <c r="K326" s="244"/>
      <c r="L326" s="53"/>
    </row>
    <row r="327" spans="1:12" s="54" customFormat="1">
      <c r="A327" s="253"/>
      <c r="B327" s="243"/>
      <c r="C327" s="32" t="s">
        <v>9</v>
      </c>
      <c r="D327" s="109"/>
      <c r="E327" s="126">
        <v>765000</v>
      </c>
      <c r="F327" s="60">
        <f>SUM(F328:F330)</f>
        <v>0</v>
      </c>
      <c r="G327" s="60">
        <f>SUM(G328:G330)</f>
        <v>765000</v>
      </c>
      <c r="H327" s="60">
        <f>SUM(H328:H330)</f>
        <v>0</v>
      </c>
      <c r="I327" s="60">
        <f>SUM(I328:I330)</f>
        <v>0</v>
      </c>
      <c r="J327" s="33">
        <f>SUM(J328:J330)</f>
        <v>765000</v>
      </c>
      <c r="K327" s="244"/>
      <c r="L327" s="53"/>
    </row>
    <row r="328" spans="1:12" s="54" customFormat="1">
      <c r="A328" s="253"/>
      <c r="B328" s="243"/>
      <c r="C328" s="32" t="s">
        <v>10</v>
      </c>
      <c r="D328" s="109"/>
      <c r="E328" s="127">
        <v>0</v>
      </c>
      <c r="F328" s="61">
        <v>0</v>
      </c>
      <c r="G328" s="61">
        <v>0</v>
      </c>
      <c r="H328" s="61">
        <v>0</v>
      </c>
      <c r="I328" s="61">
        <v>0</v>
      </c>
      <c r="J328" s="34">
        <v>0</v>
      </c>
      <c r="K328" s="244"/>
      <c r="L328" s="53"/>
    </row>
    <row r="329" spans="1:12" s="54" customFormat="1">
      <c r="A329" s="253"/>
      <c r="B329" s="243"/>
      <c r="C329" s="32" t="s">
        <v>11</v>
      </c>
      <c r="D329" s="109"/>
      <c r="E329" s="127">
        <v>0</v>
      </c>
      <c r="F329" s="61">
        <v>0</v>
      </c>
      <c r="G329" s="61">
        <v>0</v>
      </c>
      <c r="H329" s="61">
        <v>0</v>
      </c>
      <c r="I329" s="61">
        <v>0</v>
      </c>
      <c r="J329" s="34">
        <v>0</v>
      </c>
      <c r="K329" s="244"/>
      <c r="L329" s="53"/>
    </row>
    <row r="330" spans="1:12" s="54" customFormat="1">
      <c r="A330" s="253"/>
      <c r="B330" s="243"/>
      <c r="C330" s="32" t="s">
        <v>12</v>
      </c>
      <c r="D330" s="109"/>
      <c r="E330" s="127">
        <v>765000</v>
      </c>
      <c r="F330" s="61">
        <v>0</v>
      </c>
      <c r="G330" s="61">
        <f>G319+G314+G309+G304+G299</f>
        <v>765000</v>
      </c>
      <c r="H330" s="61">
        <v>0</v>
      </c>
      <c r="I330" s="61">
        <v>0</v>
      </c>
      <c r="J330" s="34">
        <f>J319+J314+J309+J304+J299</f>
        <v>765000</v>
      </c>
      <c r="K330" s="244"/>
      <c r="L330" s="53"/>
    </row>
    <row r="331" spans="1:12">
      <c r="A331" s="252"/>
      <c r="B331" s="43" t="s">
        <v>14</v>
      </c>
      <c r="C331" s="43"/>
      <c r="D331" s="43"/>
      <c r="E331" s="129"/>
      <c r="F331" s="128"/>
      <c r="G331" s="44"/>
      <c r="H331" s="44"/>
      <c r="I331" s="44"/>
      <c r="J331" s="44"/>
      <c r="K331" s="45"/>
    </row>
    <row r="332" spans="1:12" ht="25.5">
      <c r="A332" s="252"/>
      <c r="B332" s="46" t="s">
        <v>7</v>
      </c>
      <c r="C332" s="31"/>
      <c r="D332" s="43"/>
      <c r="E332" s="129">
        <f t="shared" ref="E332:J332" si="90">E326+E272+E118</f>
        <v>912355</v>
      </c>
      <c r="F332" s="129">
        <f t="shared" si="90"/>
        <v>1.6370904631912708E-11</v>
      </c>
      <c r="G332" s="44">
        <f t="shared" si="90"/>
        <v>912355</v>
      </c>
      <c r="H332" s="44">
        <f t="shared" si="90"/>
        <v>48929.999999999993</v>
      </c>
      <c r="I332" s="44">
        <f t="shared" si="90"/>
        <v>553425</v>
      </c>
      <c r="J332" s="44">
        <f t="shared" si="90"/>
        <v>310000</v>
      </c>
      <c r="K332" s="47"/>
    </row>
    <row r="333" spans="1:12">
      <c r="A333" s="252"/>
      <c r="B333" s="46" t="s">
        <v>9</v>
      </c>
      <c r="C333" s="31"/>
      <c r="D333" s="43"/>
      <c r="E333" s="129">
        <f t="shared" ref="E333:F333" si="91">SUM(E334:E336)</f>
        <v>1222249.8400000001</v>
      </c>
      <c r="F333" s="129">
        <f t="shared" si="91"/>
        <v>0</v>
      </c>
      <c r="G333" s="44">
        <f>SUM(G334:G336)</f>
        <v>1222249.8400000001</v>
      </c>
      <c r="H333" s="44">
        <f t="shared" ref="H333:J333" si="92">SUM(H334:H336)</f>
        <v>159457.43</v>
      </c>
      <c r="I333" s="44">
        <f t="shared" si="92"/>
        <v>297792.40999999997</v>
      </c>
      <c r="J333" s="44">
        <f t="shared" si="92"/>
        <v>765000</v>
      </c>
      <c r="K333" s="47"/>
    </row>
    <row r="334" spans="1:12">
      <c r="A334" s="252"/>
      <c r="B334" s="46" t="s">
        <v>10</v>
      </c>
      <c r="C334" s="31"/>
      <c r="D334" s="43"/>
      <c r="E334" s="130">
        <f t="shared" ref="E334:F336" si="93">E328+E274+E120</f>
        <v>124599.83</v>
      </c>
      <c r="F334" s="130">
        <f t="shared" si="93"/>
        <v>0</v>
      </c>
      <c r="G334" s="48">
        <f>SUM(H334:J334)</f>
        <v>124599.83</v>
      </c>
      <c r="H334" s="58">
        <f t="shared" ref="H334:J336" si="94">H328+H274+H120</f>
        <v>109408</v>
      </c>
      <c r="I334" s="48">
        <f t="shared" si="94"/>
        <v>15191.83</v>
      </c>
      <c r="J334" s="48">
        <f t="shared" si="94"/>
        <v>0</v>
      </c>
      <c r="K334" s="47"/>
    </row>
    <row r="335" spans="1:12">
      <c r="A335" s="252"/>
      <c r="B335" s="46" t="s">
        <v>11</v>
      </c>
      <c r="C335" s="31"/>
      <c r="D335" s="43"/>
      <c r="E335" s="131">
        <f t="shared" si="93"/>
        <v>60650.01</v>
      </c>
      <c r="F335" s="131">
        <f t="shared" si="93"/>
        <v>0</v>
      </c>
      <c r="G335" s="48">
        <f t="shared" ref="G335:G336" si="95">SUM(H335:J335)</f>
        <v>60650.01</v>
      </c>
      <c r="H335" s="48">
        <f t="shared" si="94"/>
        <v>50049.43</v>
      </c>
      <c r="I335" s="48">
        <f t="shared" si="94"/>
        <v>10600.58</v>
      </c>
      <c r="J335" s="48">
        <f t="shared" si="94"/>
        <v>0</v>
      </c>
      <c r="K335" s="47"/>
    </row>
    <row r="336" spans="1:12">
      <c r="A336" s="252"/>
      <c r="B336" s="46" t="s">
        <v>33</v>
      </c>
      <c r="C336" s="31"/>
      <c r="D336" s="43"/>
      <c r="E336" s="131">
        <f t="shared" si="93"/>
        <v>1037000</v>
      </c>
      <c r="F336" s="131">
        <f t="shared" si="93"/>
        <v>0</v>
      </c>
      <c r="G336" s="48">
        <f t="shared" si="95"/>
        <v>1037000</v>
      </c>
      <c r="H336" s="48">
        <f t="shared" si="94"/>
        <v>0</v>
      </c>
      <c r="I336" s="48">
        <f t="shared" si="94"/>
        <v>272000</v>
      </c>
      <c r="J336" s="48">
        <f t="shared" si="94"/>
        <v>765000</v>
      </c>
      <c r="K336" s="47"/>
    </row>
    <row r="337" spans="1:12">
      <c r="A337" s="111"/>
      <c r="B337" s="43" t="s">
        <v>34</v>
      </c>
      <c r="C337" s="31"/>
      <c r="D337" s="43"/>
      <c r="E337" s="129">
        <f t="shared" ref="E337" si="96">E332+E333</f>
        <v>2134604.84</v>
      </c>
      <c r="F337" s="129">
        <f>F332+F333</f>
        <v>1.6370904631912708E-11</v>
      </c>
      <c r="G337" s="44">
        <f>G332+G333</f>
        <v>2134604.84</v>
      </c>
      <c r="H337" s="44">
        <f t="shared" ref="H337:J337" si="97">H332+H333</f>
        <v>208387.43</v>
      </c>
      <c r="I337" s="44">
        <f t="shared" si="97"/>
        <v>851217.40999999992</v>
      </c>
      <c r="J337" s="44">
        <f t="shared" si="97"/>
        <v>1075000</v>
      </c>
      <c r="K337" s="47"/>
    </row>
    <row r="338" spans="1:12">
      <c r="H338" s="9"/>
      <c r="I338" s="9"/>
      <c r="J338" s="9"/>
      <c r="K338" s="11" t="s">
        <v>43</v>
      </c>
      <c r="L338" s="132" t="b">
        <f>G337-F337=E337</f>
        <v>1</v>
      </c>
    </row>
    <row r="339" spans="1:12">
      <c r="G339" s="2" t="s">
        <v>35</v>
      </c>
    </row>
    <row r="341" spans="1:12">
      <c r="G341" s="9">
        <f>G337-G327-G273-G272-G119-G118-G326</f>
        <v>0</v>
      </c>
      <c r="H341" s="9">
        <f>H337-H327-H273-H272-H119-H118-H326</f>
        <v>7.2759576141834259E-12</v>
      </c>
      <c r="I341" s="9">
        <f>I337-I327-I273-I272-I119-I118-I326</f>
        <v>0</v>
      </c>
      <c r="J341" s="9">
        <f>J337-J327-J273-J272-J119-J118-J326</f>
        <v>0</v>
      </c>
    </row>
  </sheetData>
  <mergeCells count="197">
    <mergeCell ref="H12:J14"/>
    <mergeCell ref="K12:K15"/>
    <mergeCell ref="A18:A22"/>
    <mergeCell ref="B18:B22"/>
    <mergeCell ref="K18:K22"/>
    <mergeCell ref="B6:K6"/>
    <mergeCell ref="B7:K10"/>
    <mergeCell ref="A12:A15"/>
    <mergeCell ref="B12:B15"/>
    <mergeCell ref="C12:C15"/>
    <mergeCell ref="D12:D15"/>
    <mergeCell ref="G12:G15"/>
    <mergeCell ref="A43:A47"/>
    <mergeCell ref="B43:B47"/>
    <mergeCell ref="K43:K47"/>
    <mergeCell ref="A48:A52"/>
    <mergeCell ref="B48:B52"/>
    <mergeCell ref="K48:K52"/>
    <mergeCell ref="A23:A27"/>
    <mergeCell ref="B23:B27"/>
    <mergeCell ref="K23:K27"/>
    <mergeCell ref="A28:A42"/>
    <mergeCell ref="B28:B32"/>
    <mergeCell ref="K28:K32"/>
    <mergeCell ref="B33:B37"/>
    <mergeCell ref="K33:K37"/>
    <mergeCell ref="B38:B42"/>
    <mergeCell ref="K38:K42"/>
    <mergeCell ref="A63:A67"/>
    <mergeCell ref="B63:B67"/>
    <mergeCell ref="K63:K67"/>
    <mergeCell ref="A68:A72"/>
    <mergeCell ref="B68:B72"/>
    <mergeCell ref="K68:K72"/>
    <mergeCell ref="A53:A57"/>
    <mergeCell ref="B53:B57"/>
    <mergeCell ref="K53:K57"/>
    <mergeCell ref="A58:A62"/>
    <mergeCell ref="B58:B62"/>
    <mergeCell ref="K58:K62"/>
    <mergeCell ref="A83:A87"/>
    <mergeCell ref="B83:B87"/>
    <mergeCell ref="K83:K87"/>
    <mergeCell ref="A88:A92"/>
    <mergeCell ref="B88:B92"/>
    <mergeCell ref="K88:K92"/>
    <mergeCell ref="A73:A77"/>
    <mergeCell ref="B73:B77"/>
    <mergeCell ref="K73:K77"/>
    <mergeCell ref="A78:A82"/>
    <mergeCell ref="B78:B82"/>
    <mergeCell ref="K78:K82"/>
    <mergeCell ref="A103:A107"/>
    <mergeCell ref="B103:B107"/>
    <mergeCell ref="K103:K107"/>
    <mergeCell ref="A108:A112"/>
    <mergeCell ref="B108:B112"/>
    <mergeCell ref="K108:K112"/>
    <mergeCell ref="A93:A97"/>
    <mergeCell ref="B93:B97"/>
    <mergeCell ref="K93:K97"/>
    <mergeCell ref="A98:A102"/>
    <mergeCell ref="B98:B102"/>
    <mergeCell ref="K98:K102"/>
    <mergeCell ref="B123:K123"/>
    <mergeCell ref="B124:K124"/>
    <mergeCell ref="B125:B129"/>
    <mergeCell ref="K125:K129"/>
    <mergeCell ref="A113:A117"/>
    <mergeCell ref="B113:B117"/>
    <mergeCell ref="K113:K117"/>
    <mergeCell ref="A118:A122"/>
    <mergeCell ref="B118:B122"/>
    <mergeCell ref="K118:K122"/>
    <mergeCell ref="A146:A155"/>
    <mergeCell ref="B146:B150"/>
    <mergeCell ref="K146:K150"/>
    <mergeCell ref="B151:B155"/>
    <mergeCell ref="K151:K155"/>
    <mergeCell ref="A156:A160"/>
    <mergeCell ref="B156:B160"/>
    <mergeCell ref="K156:K160"/>
    <mergeCell ref="B130:B134"/>
    <mergeCell ref="K130:K134"/>
    <mergeCell ref="B135:K135"/>
    <mergeCell ref="A136:A145"/>
    <mergeCell ref="B136:B140"/>
    <mergeCell ref="K136:K140"/>
    <mergeCell ref="B141:B145"/>
    <mergeCell ref="K141:K145"/>
    <mergeCell ref="B171:K171"/>
    <mergeCell ref="A172:A176"/>
    <mergeCell ref="B172:B176"/>
    <mergeCell ref="K172:K176"/>
    <mergeCell ref="A177:A181"/>
    <mergeCell ref="B177:B181"/>
    <mergeCell ref="K177:K181"/>
    <mergeCell ref="A161:A165"/>
    <mergeCell ref="B161:B165"/>
    <mergeCell ref="K161:K165"/>
    <mergeCell ref="A166:A170"/>
    <mergeCell ref="B166:B170"/>
    <mergeCell ref="K166:K170"/>
    <mergeCell ref="A193:A197"/>
    <mergeCell ref="B193:B197"/>
    <mergeCell ref="K193:K197"/>
    <mergeCell ref="A198:A202"/>
    <mergeCell ref="B198:B202"/>
    <mergeCell ref="K198:K202"/>
    <mergeCell ref="B182:K182"/>
    <mergeCell ref="A183:A187"/>
    <mergeCell ref="B183:B187"/>
    <mergeCell ref="K183:K187"/>
    <mergeCell ref="A188:A192"/>
    <mergeCell ref="B188:B192"/>
    <mergeCell ref="K188:K192"/>
    <mergeCell ref="A214:A228"/>
    <mergeCell ref="B214:B218"/>
    <mergeCell ref="K214:K218"/>
    <mergeCell ref="B219:B223"/>
    <mergeCell ref="K219:K223"/>
    <mergeCell ref="B224:B228"/>
    <mergeCell ref="K224:K228"/>
    <mergeCell ref="B203:K203"/>
    <mergeCell ref="A204:A208"/>
    <mergeCell ref="B204:B208"/>
    <mergeCell ref="K204:K208"/>
    <mergeCell ref="A209:A213"/>
    <mergeCell ref="B209:B213"/>
    <mergeCell ref="K209:K213"/>
    <mergeCell ref="B240:K240"/>
    <mergeCell ref="A241:A245"/>
    <mergeCell ref="B241:B245"/>
    <mergeCell ref="K241:K245"/>
    <mergeCell ref="A246:A250"/>
    <mergeCell ref="B246:B250"/>
    <mergeCell ref="K246:K250"/>
    <mergeCell ref="B229:K229"/>
    <mergeCell ref="A230:A234"/>
    <mergeCell ref="B230:B234"/>
    <mergeCell ref="K230:K234"/>
    <mergeCell ref="A235:A239"/>
    <mergeCell ref="B235:B239"/>
    <mergeCell ref="K235:K239"/>
    <mergeCell ref="A262:A266"/>
    <mergeCell ref="B262:B266"/>
    <mergeCell ref="K262:K266"/>
    <mergeCell ref="A267:A271"/>
    <mergeCell ref="B267:B271"/>
    <mergeCell ref="K267:K271"/>
    <mergeCell ref="B251:K251"/>
    <mergeCell ref="A252:A256"/>
    <mergeCell ref="B252:B256"/>
    <mergeCell ref="K252:K256"/>
    <mergeCell ref="A257:A261"/>
    <mergeCell ref="B257:B261"/>
    <mergeCell ref="K257:K261"/>
    <mergeCell ref="K300:K304"/>
    <mergeCell ref="B284:K284"/>
    <mergeCell ref="A285:A289"/>
    <mergeCell ref="B285:B289"/>
    <mergeCell ref="K285:K289"/>
    <mergeCell ref="A290:A294"/>
    <mergeCell ref="B290:B294"/>
    <mergeCell ref="K290:K294"/>
    <mergeCell ref="A272:A276"/>
    <mergeCell ref="B272:B276"/>
    <mergeCell ref="K272:K276"/>
    <mergeCell ref="B277:K277"/>
    <mergeCell ref="B278:K278"/>
    <mergeCell ref="A279:A283"/>
    <mergeCell ref="B279:B283"/>
    <mergeCell ref="K279:K283"/>
    <mergeCell ref="A326:A330"/>
    <mergeCell ref="B326:B330"/>
    <mergeCell ref="K326:K330"/>
    <mergeCell ref="A331:A336"/>
    <mergeCell ref="E12:E15"/>
    <mergeCell ref="F12:F15"/>
    <mergeCell ref="A315:A319"/>
    <mergeCell ref="B315:B319"/>
    <mergeCell ref="K315:K319"/>
    <mergeCell ref="B320:K320"/>
    <mergeCell ref="A321:A325"/>
    <mergeCell ref="B321:B325"/>
    <mergeCell ref="K321:K325"/>
    <mergeCell ref="A305:A309"/>
    <mergeCell ref="B305:B309"/>
    <mergeCell ref="K305:K309"/>
    <mergeCell ref="A310:A314"/>
    <mergeCell ref="B310:B314"/>
    <mergeCell ref="K310:K314"/>
    <mergeCell ref="A295:A299"/>
    <mergeCell ref="B295:B299"/>
    <mergeCell ref="K295:K299"/>
    <mergeCell ref="A300:A304"/>
    <mergeCell ref="B300:B304"/>
  </mergeCells>
  <printOptions horizontalCentered="1"/>
  <pageMargins left="0.39370078740157483" right="0.31496062992125984" top="0.47244094488188981" bottom="0.39370078740157483" header="0.59055118110236227" footer="0.31496062992125984"/>
  <pageSetup paperSize="9" scale="80" fitToHeight="5" orientation="landscape" r:id="rId1"/>
  <headerFooter differentFirst="1" alignWithMargins="0"/>
  <rowBreaks count="1" manualBreakCount="1">
    <brk id="155" max="10" man="1"/>
  </rowBreaks>
</worksheet>
</file>

<file path=xl/worksheets/sheet4.xml><?xml version="1.0" encoding="utf-8"?>
<worksheet xmlns="http://schemas.openxmlformats.org/spreadsheetml/2006/main" xmlns:r="http://schemas.openxmlformats.org/officeDocument/2006/relationships">
  <dimension ref="A1:L59"/>
  <sheetViews>
    <sheetView workbookViewId="0">
      <pane xSplit="3" ySplit="2" topLeftCell="F36" activePane="bottomRight" state="frozen"/>
      <selection pane="topRight" activeCell="C1" sqref="C1"/>
      <selection pane="bottomLeft" activeCell="A3" sqref="A3"/>
      <selection pane="bottomRight" activeCell="I60" sqref="I60"/>
    </sheetView>
  </sheetViews>
  <sheetFormatPr defaultRowHeight="15" outlineLevelCol="1"/>
  <cols>
    <col min="1" max="1" width="5" customWidth="1"/>
    <col min="2" max="2" width="28.42578125" customWidth="1"/>
    <col min="3" max="3" width="36.28515625" customWidth="1"/>
    <col min="4" max="5" width="12.5703125" customWidth="1"/>
    <col min="6" max="6" width="11.7109375" customWidth="1"/>
    <col min="7" max="7" width="12.42578125" customWidth="1"/>
    <col min="8" max="9" width="13.140625" customWidth="1"/>
    <col min="10" max="10" width="11.5703125" customWidth="1" outlineLevel="1"/>
    <col min="11" max="11" width="12.42578125" style="190" customWidth="1" outlineLevel="1"/>
    <col min="12" max="12" width="11" customWidth="1" outlineLevel="1"/>
  </cols>
  <sheetData>
    <row r="1" spans="1:12" ht="26.25" customHeight="1">
      <c r="A1" s="322" t="s">
        <v>206</v>
      </c>
      <c r="B1" s="318"/>
      <c r="C1" s="322" t="s">
        <v>214</v>
      </c>
      <c r="D1" s="320" t="s">
        <v>235</v>
      </c>
      <c r="E1" s="320"/>
      <c r="F1" s="320"/>
      <c r="G1" s="321" t="s">
        <v>233</v>
      </c>
      <c r="H1" s="321"/>
      <c r="I1" s="321"/>
      <c r="J1" s="323" t="s">
        <v>223</v>
      </c>
      <c r="K1" s="324"/>
      <c r="L1" s="325"/>
    </row>
    <row r="2" spans="1:12" ht="15.75" thickBot="1">
      <c r="A2" s="318"/>
      <c r="B2" s="319"/>
      <c r="C2" s="318"/>
      <c r="D2" s="144">
        <v>2012</v>
      </c>
      <c r="E2" s="144">
        <v>2013</v>
      </c>
      <c r="F2" s="144" t="s">
        <v>207</v>
      </c>
      <c r="G2" s="144">
        <v>2012</v>
      </c>
      <c r="H2" s="144">
        <v>2013</v>
      </c>
      <c r="I2" s="144" t="s">
        <v>207</v>
      </c>
      <c r="J2" s="137">
        <v>2012</v>
      </c>
      <c r="K2" s="137">
        <v>2013</v>
      </c>
      <c r="L2" s="137" t="s">
        <v>207</v>
      </c>
    </row>
    <row r="3" spans="1:12">
      <c r="A3" s="313">
        <v>1</v>
      </c>
      <c r="B3" s="313" t="s">
        <v>225</v>
      </c>
      <c r="C3" s="160" t="s">
        <v>213</v>
      </c>
      <c r="D3" s="146">
        <v>3200</v>
      </c>
      <c r="E3" s="146">
        <v>100000</v>
      </c>
      <c r="F3" s="161">
        <f>SUM(D3:E3)</f>
        <v>103200</v>
      </c>
      <c r="G3" s="146">
        <v>3183</v>
      </c>
      <c r="H3" s="146">
        <v>113329.81</v>
      </c>
      <c r="I3" s="161">
        <f>SUM(G3:H3)</f>
        <v>116512.81</v>
      </c>
      <c r="J3" s="146"/>
      <c r="K3" s="146">
        <f t="shared" ref="K3" si="0">H3-E3</f>
        <v>13329.809999999998</v>
      </c>
      <c r="L3" s="178">
        <f>SUM(J3:K3)</f>
        <v>13329.809999999998</v>
      </c>
    </row>
    <row r="4" spans="1:12">
      <c r="A4" s="314"/>
      <c r="B4" s="316"/>
      <c r="C4" s="162" t="s">
        <v>224</v>
      </c>
      <c r="D4" s="138">
        <f t="shared" ref="D4:I4" si="1">D5+D12</f>
        <v>4956.3568319999986</v>
      </c>
      <c r="E4" s="138">
        <f t="shared" si="1"/>
        <v>89417.533167999994</v>
      </c>
      <c r="F4" s="138">
        <f t="shared" si="1"/>
        <v>94373.89</v>
      </c>
      <c r="G4" s="138">
        <f t="shared" si="1"/>
        <v>4956.3593099999998</v>
      </c>
      <c r="H4" s="138">
        <f>H5+H12</f>
        <v>113329.81000000001</v>
      </c>
      <c r="I4" s="138">
        <f t="shared" si="1"/>
        <v>118286.16931000001</v>
      </c>
      <c r="J4" s="138">
        <f>J5+J12</f>
        <v>0</v>
      </c>
      <c r="K4" s="138">
        <f>K5+K12</f>
        <v>13329.810000000012</v>
      </c>
      <c r="L4" s="138">
        <f>SUM(J4:K4)</f>
        <v>13329.810000000012</v>
      </c>
    </row>
    <row r="5" spans="1:12">
      <c r="A5" s="314"/>
      <c r="B5" s="316"/>
      <c r="C5" s="163" t="s">
        <v>221</v>
      </c>
      <c r="D5" s="143">
        <f>D6+D7+D10+D8+D9+D11</f>
        <v>4956.3568319999986</v>
      </c>
      <c r="E5" s="143">
        <f>E6+E7+E10+E8+E9+E11</f>
        <v>89417.533167999994</v>
      </c>
      <c r="F5" s="143">
        <f>SUM(D5:E5)</f>
        <v>94373.89</v>
      </c>
      <c r="G5" s="143">
        <f>G6+G7+G10+G11+G8+G9</f>
        <v>4956.3593099999998</v>
      </c>
      <c r="H5" s="143">
        <f>H6+H7+H10+H11+H8+H9</f>
        <v>108679.17000000001</v>
      </c>
      <c r="I5" s="143">
        <f>SUM(G5:H5)</f>
        <v>113635.52931000001</v>
      </c>
      <c r="J5" s="143"/>
      <c r="K5" s="143">
        <f>H5-E3</f>
        <v>8679.1700000000128</v>
      </c>
      <c r="L5" s="143">
        <f>SUM(J5:K5)</f>
        <v>8679.1700000000128</v>
      </c>
    </row>
    <row r="6" spans="1:12">
      <c r="A6" s="314"/>
      <c r="B6" s="316"/>
      <c r="C6" s="164" t="s">
        <v>208</v>
      </c>
      <c r="D6" s="139">
        <f>(449.39+38.45)*1.18*8.61</f>
        <v>4956.3568319999986</v>
      </c>
      <c r="E6" s="139"/>
      <c r="F6" s="139">
        <f>SUM(D6:E6)</f>
        <v>4956.3568319999986</v>
      </c>
      <c r="G6" s="139">
        <v>4956.3593099999998</v>
      </c>
      <c r="H6" s="139"/>
      <c r="I6" s="139">
        <f t="shared" ref="I6" si="2">SUM(G6:H6)</f>
        <v>4956.3593099999998</v>
      </c>
      <c r="J6" s="139"/>
      <c r="K6" s="139"/>
      <c r="L6" s="139"/>
    </row>
    <row r="7" spans="1:12">
      <c r="A7" s="314"/>
      <c r="B7" s="316"/>
      <c r="C7" s="165" t="s">
        <v>244</v>
      </c>
      <c r="D7" s="140"/>
      <c r="E7" s="140">
        <f>94373.89-D6-E8-E9</f>
        <v>87060.863167999982</v>
      </c>
      <c r="F7" s="140">
        <f>SUM(D7:E7)</f>
        <v>87060.863167999982</v>
      </c>
      <c r="G7" s="140"/>
      <c r="H7" s="140">
        <v>100855.8</v>
      </c>
      <c r="I7" s="140">
        <f>SUM(G7:H7)</f>
        <v>100855.8</v>
      </c>
      <c r="J7" s="140"/>
      <c r="K7" s="140"/>
      <c r="L7" s="140"/>
    </row>
    <row r="8" spans="1:12">
      <c r="A8" s="314"/>
      <c r="B8" s="316"/>
      <c r="C8" s="166" t="s">
        <v>211</v>
      </c>
      <c r="D8" s="140"/>
      <c r="E8" s="140">
        <v>2094.85</v>
      </c>
      <c r="F8" s="140">
        <f t="shared" ref="F8:F9" si="3">SUM(D8:E8)</f>
        <v>2094.85</v>
      </c>
      <c r="G8" s="140"/>
      <c r="H8" s="140">
        <v>2563.85</v>
      </c>
      <c r="I8" s="140">
        <f t="shared" ref="I8:I11" si="4">SUM(G8:H8)</f>
        <v>2563.85</v>
      </c>
      <c r="J8" s="140"/>
      <c r="K8" s="140"/>
      <c r="L8" s="140"/>
    </row>
    <row r="9" spans="1:12">
      <c r="A9" s="314"/>
      <c r="B9" s="316"/>
      <c r="C9" s="166" t="s">
        <v>212</v>
      </c>
      <c r="D9" s="140"/>
      <c r="E9" s="140">
        <v>261.82</v>
      </c>
      <c r="F9" s="140">
        <f t="shared" si="3"/>
        <v>261.82</v>
      </c>
      <c r="G9" s="140"/>
      <c r="H9" s="140">
        <v>320.49</v>
      </c>
      <c r="I9" s="140">
        <f t="shared" si="4"/>
        <v>320.49</v>
      </c>
      <c r="J9" s="140"/>
      <c r="K9" s="140"/>
      <c r="L9" s="140"/>
    </row>
    <row r="10" spans="1:12" ht="30">
      <c r="A10" s="314"/>
      <c r="B10" s="316"/>
      <c r="C10" s="166" t="s">
        <v>215</v>
      </c>
      <c r="D10" s="140"/>
      <c r="E10" s="140"/>
      <c r="F10" s="140"/>
      <c r="G10" s="140"/>
      <c r="H10" s="140">
        <v>4688.4799999999996</v>
      </c>
      <c r="I10" s="140">
        <f t="shared" si="4"/>
        <v>4688.4799999999996</v>
      </c>
      <c r="J10" s="140"/>
      <c r="K10" s="140"/>
      <c r="L10" s="140"/>
    </row>
    <row r="11" spans="1:12">
      <c r="A11" s="314"/>
      <c r="B11" s="316"/>
      <c r="C11" s="167" t="s">
        <v>210</v>
      </c>
      <c r="D11" s="141"/>
      <c r="E11" s="141"/>
      <c r="F11" s="141"/>
      <c r="G11" s="141"/>
      <c r="H11" s="141">
        <v>250.55</v>
      </c>
      <c r="I11" s="141">
        <f t="shared" si="4"/>
        <v>250.55</v>
      </c>
      <c r="J11" s="141"/>
      <c r="K11" s="141"/>
      <c r="L11" s="141"/>
    </row>
    <row r="12" spans="1:12">
      <c r="A12" s="314"/>
      <c r="B12" s="316"/>
      <c r="C12" s="168" t="s">
        <v>222</v>
      </c>
      <c r="D12" s="147"/>
      <c r="E12" s="147"/>
      <c r="F12" s="147">
        <f>SUM(D12:E12)</f>
        <v>0</v>
      </c>
      <c r="G12" s="147"/>
      <c r="H12" s="147">
        <v>4650.6400000000003</v>
      </c>
      <c r="I12" s="147">
        <f>SUM(G12:H12)</f>
        <v>4650.6400000000003</v>
      </c>
      <c r="J12" s="147"/>
      <c r="K12" s="147">
        <f>H12-E12</f>
        <v>4650.6400000000003</v>
      </c>
      <c r="L12" s="147">
        <f t="shared" ref="L12" si="5">SUM(J12:K12)</f>
        <v>4650.6400000000003</v>
      </c>
    </row>
    <row r="13" spans="1:12" ht="15.75" thickBot="1">
      <c r="A13" s="315"/>
      <c r="B13" s="317"/>
      <c r="C13" s="169" t="s">
        <v>209</v>
      </c>
      <c r="D13" s="145">
        <v>3183</v>
      </c>
      <c r="E13" s="145"/>
      <c r="F13" s="145"/>
      <c r="G13" s="145">
        <v>3183</v>
      </c>
      <c r="H13" s="145"/>
      <c r="I13" s="145"/>
      <c r="J13" s="142"/>
      <c r="K13" s="142"/>
      <c r="L13" s="142"/>
    </row>
    <row r="14" spans="1:12">
      <c r="A14" s="313">
        <v>2</v>
      </c>
      <c r="B14" s="313" t="s">
        <v>226</v>
      </c>
      <c r="C14" s="160" t="s">
        <v>213</v>
      </c>
      <c r="D14" s="146">
        <v>3000</v>
      </c>
      <c r="E14" s="146">
        <v>70000</v>
      </c>
      <c r="F14" s="161">
        <f>SUM(D14:E14)</f>
        <v>73000</v>
      </c>
      <c r="G14" s="146">
        <v>2200</v>
      </c>
      <c r="H14" s="146">
        <v>67947.41</v>
      </c>
      <c r="I14" s="161">
        <f>SUM(G14:H14)</f>
        <v>70147.41</v>
      </c>
      <c r="J14" s="146"/>
      <c r="K14" s="146">
        <f>SUM(K16:K22)</f>
        <v>-2052.5899999999992</v>
      </c>
      <c r="L14" s="161">
        <f>SUM(J14:K14)</f>
        <v>-2052.5899999999992</v>
      </c>
    </row>
    <row r="15" spans="1:12">
      <c r="A15" s="314"/>
      <c r="B15" s="316"/>
      <c r="C15" s="162" t="s">
        <v>224</v>
      </c>
      <c r="D15" s="138">
        <f t="shared" ref="D15:I15" si="6">D16+D22</f>
        <v>2170.433</v>
      </c>
      <c r="E15" s="138">
        <f t="shared" si="6"/>
        <v>61461.267</v>
      </c>
      <c r="F15" s="138">
        <f t="shared" si="6"/>
        <v>63631.7</v>
      </c>
      <c r="G15" s="138">
        <f>G16+G22</f>
        <v>2170.433</v>
      </c>
      <c r="H15" s="138">
        <f t="shared" si="6"/>
        <v>67947.41</v>
      </c>
      <c r="I15" s="138">
        <f t="shared" si="6"/>
        <v>70117.842999999993</v>
      </c>
      <c r="J15" s="138">
        <f>J16+J22</f>
        <v>0</v>
      </c>
      <c r="K15" s="138">
        <f>K16+K22</f>
        <v>-2052.5899999999992</v>
      </c>
      <c r="L15" s="138">
        <f>SUM(J15:K15)</f>
        <v>-2052.5899999999992</v>
      </c>
    </row>
    <row r="16" spans="1:12">
      <c r="A16" s="314"/>
      <c r="B16" s="316"/>
      <c r="C16" s="163" t="s">
        <v>221</v>
      </c>
      <c r="D16" s="143">
        <f>D17+D18+D19+D20+D21</f>
        <v>2170.433</v>
      </c>
      <c r="E16" s="143">
        <f>E17+E18+E19+E20+E21</f>
        <v>61461.267</v>
      </c>
      <c r="F16" s="143">
        <f>SUM(D16:E16)</f>
        <v>63631.7</v>
      </c>
      <c r="G16" s="143">
        <f>G17+G18+G19+G20+G21</f>
        <v>2170.433</v>
      </c>
      <c r="H16" s="143">
        <f>H17+H18+H19+H20+H21</f>
        <v>61579.11</v>
      </c>
      <c r="I16" s="143">
        <f>SUM(G16:H16)</f>
        <v>63749.542999999998</v>
      </c>
      <c r="J16" s="143"/>
      <c r="K16" s="143">
        <f>H16-E14</f>
        <v>-8420.89</v>
      </c>
      <c r="L16" s="143">
        <f>SUM(J16:K16)</f>
        <v>-8420.89</v>
      </c>
    </row>
    <row r="17" spans="1:12">
      <c r="A17" s="314"/>
      <c r="B17" s="316"/>
      <c r="C17" s="164" t="s">
        <v>208</v>
      </c>
      <c r="D17" s="139">
        <f>1839.35*1.18</f>
        <v>2170.433</v>
      </c>
      <c r="E17" s="139"/>
      <c r="F17" s="139">
        <f>SUM(D17:E17)</f>
        <v>2170.433</v>
      </c>
      <c r="G17" s="139">
        <f>D17</f>
        <v>2170.433</v>
      </c>
      <c r="H17" s="139"/>
      <c r="I17" s="139">
        <f t="shared" ref="I17" si="7">SUM(G17:H17)</f>
        <v>2170.433</v>
      </c>
      <c r="J17" s="139"/>
      <c r="K17" s="139"/>
      <c r="L17" s="139"/>
    </row>
    <row r="18" spans="1:12" ht="45">
      <c r="A18" s="314"/>
      <c r="B18" s="316"/>
      <c r="C18" s="165" t="s">
        <v>217</v>
      </c>
      <c r="D18" s="140"/>
      <c r="E18" s="140">
        <f>63631.7-D17-E19-E20-E21</f>
        <v>59944.866999999998</v>
      </c>
      <c r="F18" s="140">
        <f t="shared" ref="F18" si="8">SUM(D18:E18)</f>
        <v>59944.866999999998</v>
      </c>
      <c r="G18" s="140"/>
      <c r="H18" s="140">
        <v>60084.31</v>
      </c>
      <c r="I18" s="140">
        <f>SUM(G18:H18)</f>
        <v>60084.31</v>
      </c>
      <c r="J18" s="140"/>
      <c r="K18" s="140"/>
      <c r="L18" s="140"/>
    </row>
    <row r="19" spans="1:12">
      <c r="A19" s="314"/>
      <c r="B19" s="316"/>
      <c r="C19" s="166" t="s">
        <v>218</v>
      </c>
      <c r="D19" s="140"/>
      <c r="E19" s="140">
        <f>ROUND(1107.97*1.18,2)</f>
        <v>1307.4000000000001</v>
      </c>
      <c r="F19" s="140"/>
      <c r="G19" s="140"/>
      <c r="H19" s="140">
        <v>1285.8</v>
      </c>
      <c r="I19" s="140">
        <f t="shared" ref="I19:I21" si="9">SUM(G19:H19)</f>
        <v>1285.8</v>
      </c>
      <c r="J19" s="140"/>
      <c r="K19" s="140"/>
      <c r="L19" s="140"/>
    </row>
    <row r="20" spans="1:12">
      <c r="A20" s="314"/>
      <c r="B20" s="316"/>
      <c r="C20" s="166" t="s">
        <v>219</v>
      </c>
      <c r="D20" s="140"/>
      <c r="E20" s="140">
        <f>H20</f>
        <v>117.85</v>
      </c>
      <c r="F20" s="140"/>
      <c r="G20" s="140"/>
      <c r="H20" s="140">
        <f>ROUND(99.87*1.18,2)</f>
        <v>117.85</v>
      </c>
      <c r="I20" s="140">
        <f t="shared" si="9"/>
        <v>117.85</v>
      </c>
      <c r="J20" s="140"/>
      <c r="K20" s="140"/>
      <c r="L20" s="140"/>
    </row>
    <row r="21" spans="1:12">
      <c r="A21" s="314"/>
      <c r="B21" s="316"/>
      <c r="C21" s="167" t="s">
        <v>210</v>
      </c>
      <c r="D21" s="141"/>
      <c r="E21" s="141">
        <f>H21</f>
        <v>91.15</v>
      </c>
      <c r="F21" s="141"/>
      <c r="G21" s="141"/>
      <c r="H21" s="141">
        <v>91.15</v>
      </c>
      <c r="I21" s="141">
        <f t="shared" si="9"/>
        <v>91.15</v>
      </c>
      <c r="J21" s="141"/>
      <c r="K21" s="141"/>
      <c r="L21" s="141"/>
    </row>
    <row r="22" spans="1:12" ht="15.75" thickBot="1">
      <c r="A22" s="314"/>
      <c r="B22" s="316"/>
      <c r="C22" s="168" t="s">
        <v>222</v>
      </c>
      <c r="D22" s="147"/>
      <c r="E22" s="147"/>
      <c r="F22" s="147">
        <f>SUM(D22:E22)</f>
        <v>0</v>
      </c>
      <c r="G22" s="147"/>
      <c r="H22" s="147">
        <v>6368.3</v>
      </c>
      <c r="I22" s="147">
        <f>SUM(G22:H22)</f>
        <v>6368.3</v>
      </c>
      <c r="J22" s="147"/>
      <c r="K22" s="147">
        <f>H22-E22</f>
        <v>6368.3</v>
      </c>
      <c r="L22" s="147">
        <f>SUM(J22:K22)</f>
        <v>6368.3</v>
      </c>
    </row>
    <row r="23" spans="1:12" ht="15.75" hidden="1" thickBot="1">
      <c r="A23" s="315"/>
      <c r="B23" s="317"/>
      <c r="C23" s="169" t="s">
        <v>209</v>
      </c>
      <c r="D23" s="150"/>
      <c r="E23" s="145"/>
      <c r="F23" s="145"/>
      <c r="G23" s="145"/>
      <c r="H23" s="145"/>
      <c r="I23" s="145"/>
      <c r="J23" s="142"/>
      <c r="K23" s="142"/>
      <c r="L23" s="142"/>
    </row>
    <row r="24" spans="1:12">
      <c r="A24" s="313">
        <v>3</v>
      </c>
      <c r="B24" s="313" t="s">
        <v>227</v>
      </c>
      <c r="C24" s="160" t="s">
        <v>213</v>
      </c>
      <c r="D24" s="146">
        <v>79582</v>
      </c>
      <c r="E24" s="146">
        <v>30000</v>
      </c>
      <c r="F24" s="161">
        <f>SUM(D24:E24)</f>
        <v>109582</v>
      </c>
      <c r="G24" s="146">
        <f>D24</f>
        <v>79582</v>
      </c>
      <c r="H24" s="146">
        <f>H26</f>
        <v>22216.31</v>
      </c>
      <c r="I24" s="161">
        <f>SUM(G24:H24)</f>
        <v>101798.31</v>
      </c>
      <c r="J24" s="146">
        <f t="shared" ref="J24" si="10">G24-D24</f>
        <v>0</v>
      </c>
      <c r="K24" s="146">
        <f>H24-E24</f>
        <v>-7783.6899999999987</v>
      </c>
      <c r="L24" s="161">
        <f>SUM(J24:K24)</f>
        <v>-7783.6899999999987</v>
      </c>
    </row>
    <row r="25" spans="1:12">
      <c r="A25" s="314"/>
      <c r="B25" s="314"/>
      <c r="C25" s="202" t="s">
        <v>234</v>
      </c>
      <c r="D25" s="199">
        <v>47250</v>
      </c>
      <c r="E25" s="199">
        <v>0</v>
      </c>
      <c r="F25" s="200">
        <f>SUM(D25:E25)</f>
        <v>47250</v>
      </c>
      <c r="G25" s="199">
        <v>47250</v>
      </c>
      <c r="H25" s="199"/>
      <c r="I25" s="200">
        <f>SUM(G25:H25)</f>
        <v>47250</v>
      </c>
      <c r="J25" s="201"/>
      <c r="K25" s="201"/>
      <c r="L25" s="201"/>
    </row>
    <row r="26" spans="1:12">
      <c r="A26" s="314"/>
      <c r="B26" s="316"/>
      <c r="C26" s="162" t="s">
        <v>224</v>
      </c>
      <c r="D26" s="138">
        <f>D27</f>
        <v>79582</v>
      </c>
      <c r="E26" s="138">
        <f>E27</f>
        <v>30000</v>
      </c>
      <c r="F26" s="138">
        <f>SUM(D26:E26)</f>
        <v>109582</v>
      </c>
      <c r="G26" s="138">
        <f>G27</f>
        <v>79582</v>
      </c>
      <c r="H26" s="138">
        <f>H27</f>
        <v>22216.31</v>
      </c>
      <c r="I26" s="138">
        <f>SUM(G26:H26)</f>
        <v>101798.31</v>
      </c>
      <c r="J26" s="138"/>
      <c r="K26" s="138"/>
      <c r="L26" s="138">
        <f>SUM(J26:K26)</f>
        <v>0</v>
      </c>
    </row>
    <row r="27" spans="1:12">
      <c r="A27" s="314"/>
      <c r="B27" s="316"/>
      <c r="C27" s="163" t="s">
        <v>221</v>
      </c>
      <c r="D27" s="143">
        <f>D28+D29+D31</f>
        <v>79582</v>
      </c>
      <c r="E27" s="143">
        <f>E28+E29+E31</f>
        <v>30000</v>
      </c>
      <c r="F27" s="143">
        <f>SUM(D27:E27)</f>
        <v>109582</v>
      </c>
      <c r="G27" s="143">
        <f>G28+G29+G31</f>
        <v>79582</v>
      </c>
      <c r="H27" s="143">
        <f>H28+H29+H31</f>
        <v>22216.31</v>
      </c>
      <c r="I27" s="143">
        <f>SUM(G27:H27)</f>
        <v>101798.31</v>
      </c>
      <c r="J27" s="143"/>
      <c r="K27" s="143"/>
      <c r="L27" s="143">
        <f>SUM(J27:K27)</f>
        <v>0</v>
      </c>
    </row>
    <row r="28" spans="1:12">
      <c r="A28" s="314"/>
      <c r="B28" s="316"/>
      <c r="C28" s="164" t="s">
        <v>208</v>
      </c>
      <c r="D28" s="139"/>
      <c r="E28" s="139"/>
      <c r="F28" s="139">
        <f>SUM(D28:E28)</f>
        <v>0</v>
      </c>
      <c r="G28" s="139"/>
      <c r="H28" s="139"/>
      <c r="I28" s="139">
        <f t="shared" ref="I28" si="11">SUM(G28:H28)</f>
        <v>0</v>
      </c>
      <c r="J28" s="139"/>
      <c r="K28" s="139"/>
      <c r="L28" s="139"/>
    </row>
    <row r="29" spans="1:12" ht="30">
      <c r="A29" s="314"/>
      <c r="B29" s="316"/>
      <c r="C29" s="166" t="s">
        <v>216</v>
      </c>
      <c r="D29" s="140">
        <f>D24</f>
        <v>79582</v>
      </c>
      <c r="E29" s="140">
        <f>E24</f>
        <v>30000</v>
      </c>
      <c r="F29" s="140">
        <f t="shared" ref="F29" si="12">SUM(D29:E29)</f>
        <v>109582</v>
      </c>
      <c r="G29" s="140">
        <f>G24</f>
        <v>79582</v>
      </c>
      <c r="H29" s="140"/>
      <c r="I29" s="140">
        <f>SUM(G29:H29)</f>
        <v>79582</v>
      </c>
      <c r="J29" s="140"/>
      <c r="K29" s="140"/>
      <c r="L29" s="140"/>
    </row>
    <row r="30" spans="1:12">
      <c r="A30" s="314"/>
      <c r="B30" s="316"/>
      <c r="C30" s="177" t="s">
        <v>234</v>
      </c>
      <c r="D30" s="159">
        <f>D25</f>
        <v>47250</v>
      </c>
      <c r="E30" s="159">
        <f>E25</f>
        <v>0</v>
      </c>
      <c r="F30" s="172">
        <f>SUM(D30:E30)</f>
        <v>47250</v>
      </c>
      <c r="G30" s="172">
        <v>47250</v>
      </c>
      <c r="H30" s="172"/>
      <c r="I30" s="172">
        <f>SUM(G30:H30)</f>
        <v>47250</v>
      </c>
      <c r="J30" s="172"/>
      <c r="K30" s="172"/>
      <c r="L30" s="172"/>
    </row>
    <row r="31" spans="1:12" ht="15.75" thickBot="1">
      <c r="A31" s="314"/>
      <c r="B31" s="316"/>
      <c r="C31" s="170" t="s">
        <v>222</v>
      </c>
      <c r="D31" s="142"/>
      <c r="E31" s="142"/>
      <c r="F31" s="142"/>
      <c r="G31" s="142"/>
      <c r="H31" s="142">
        <v>22216.31</v>
      </c>
      <c r="I31" s="142">
        <f t="shared" ref="I31" si="13">SUM(G31:H31)</f>
        <v>22216.31</v>
      </c>
      <c r="J31" s="142"/>
      <c r="K31" s="142"/>
      <c r="L31" s="142"/>
    </row>
    <row r="32" spans="1:12" ht="15.75" hidden="1" thickBot="1">
      <c r="A32" s="315"/>
      <c r="B32" s="317"/>
      <c r="C32" s="169" t="s">
        <v>209</v>
      </c>
      <c r="D32" s="150"/>
      <c r="E32" s="145"/>
      <c r="F32" s="145"/>
      <c r="G32" s="145">
        <f>D32</f>
        <v>0</v>
      </c>
      <c r="H32" s="145"/>
      <c r="I32" s="145"/>
      <c r="J32" s="145"/>
      <c r="K32" s="145"/>
      <c r="L32" s="145"/>
    </row>
    <row r="33" spans="1:12">
      <c r="A33" s="313">
        <v>4</v>
      </c>
      <c r="B33" s="313" t="s">
        <v>228</v>
      </c>
      <c r="C33" s="160" t="s">
        <v>213</v>
      </c>
      <c r="D33" s="146">
        <v>4671</v>
      </c>
      <c r="E33" s="146">
        <f>169575+8925+9000+4671</f>
        <v>192171</v>
      </c>
      <c r="F33" s="161">
        <f>SUM(D33:E33)</f>
        <v>196842</v>
      </c>
      <c r="G33" s="146"/>
      <c r="H33" s="148">
        <f>175519.53+87</f>
        <v>175606.53</v>
      </c>
      <c r="I33" s="161">
        <f>SUM(G33:H33)</f>
        <v>175606.53</v>
      </c>
      <c r="J33" s="146"/>
      <c r="K33" s="148">
        <f>H33-E33</f>
        <v>-16564.47</v>
      </c>
      <c r="L33" s="161">
        <f>SUM(J33:K33)</f>
        <v>-16564.47</v>
      </c>
    </row>
    <row r="34" spans="1:12">
      <c r="A34" s="314"/>
      <c r="B34" s="314"/>
      <c r="C34" s="202" t="s">
        <v>234</v>
      </c>
      <c r="D34" s="199">
        <v>4671</v>
      </c>
      <c r="E34" s="199">
        <v>4671</v>
      </c>
      <c r="F34" s="200">
        <f>SUM(D34:E34)</f>
        <v>9342</v>
      </c>
      <c r="G34" s="199"/>
      <c r="H34" s="199">
        <f>D34</f>
        <v>4671</v>
      </c>
      <c r="I34" s="200">
        <f>SUM(G34:H34)</f>
        <v>4671</v>
      </c>
      <c r="J34" s="201"/>
      <c r="K34" s="201"/>
      <c r="L34" s="201"/>
    </row>
    <row r="35" spans="1:12">
      <c r="A35" s="314"/>
      <c r="B35" s="316"/>
      <c r="C35" s="162" t="s">
        <v>224</v>
      </c>
      <c r="D35" s="138">
        <f>D37</f>
        <v>4671</v>
      </c>
      <c r="E35" s="138">
        <f>E37</f>
        <v>205461.19</v>
      </c>
      <c r="F35" s="138">
        <f>SUM(D37:E37)</f>
        <v>210132.19</v>
      </c>
      <c r="G35" s="138">
        <f>G37</f>
        <v>0</v>
      </c>
      <c r="H35" s="138">
        <f>H37</f>
        <v>175606.53</v>
      </c>
      <c r="I35" s="138">
        <f>SUM(G35:H35)</f>
        <v>175606.53</v>
      </c>
      <c r="J35" s="138"/>
      <c r="K35" s="138"/>
      <c r="L35" s="138"/>
    </row>
    <row r="36" spans="1:12">
      <c r="A36" s="314"/>
      <c r="B36" s="316"/>
      <c r="C36" s="173" t="s">
        <v>234</v>
      </c>
      <c r="D36" s="174">
        <v>4671</v>
      </c>
      <c r="E36" s="174">
        <v>4671</v>
      </c>
      <c r="F36" s="175">
        <f>SUM(D36:E36)</f>
        <v>9342</v>
      </c>
      <c r="G36" s="174"/>
      <c r="H36" s="174">
        <f>D36</f>
        <v>4671</v>
      </c>
      <c r="I36" s="175">
        <f>SUM(G36:H36)</f>
        <v>4671</v>
      </c>
      <c r="J36" s="176"/>
      <c r="K36" s="176"/>
      <c r="L36" s="176"/>
    </row>
    <row r="37" spans="1:12">
      <c r="A37" s="314"/>
      <c r="B37" s="316"/>
      <c r="C37" s="163" t="s">
        <v>220</v>
      </c>
      <c r="D37" s="143">
        <f>D38+D40+D42</f>
        <v>4671</v>
      </c>
      <c r="E37" s="143">
        <f>E38+E40+E42</f>
        <v>205461.19</v>
      </c>
      <c r="F37" s="143">
        <f>SUM(D37:E37)</f>
        <v>210132.19</v>
      </c>
      <c r="G37" s="143">
        <f>G38+G40+G42</f>
        <v>0</v>
      </c>
      <c r="H37" s="143">
        <f>H38+H40+H42</f>
        <v>175606.53</v>
      </c>
      <c r="I37" s="143">
        <f>SUM(G37:H37)</f>
        <v>175606.53</v>
      </c>
      <c r="J37" s="143"/>
      <c r="K37" s="143"/>
      <c r="L37" s="143"/>
    </row>
    <row r="38" spans="1:12">
      <c r="A38" s="314"/>
      <c r="B38" s="316"/>
      <c r="C38" s="164" t="s">
        <v>208</v>
      </c>
      <c r="D38" s="139">
        <f>D33</f>
        <v>4671</v>
      </c>
      <c r="E38" s="139">
        <v>9000</v>
      </c>
      <c r="F38" s="139">
        <f>SUM(D38:E38)</f>
        <v>13671</v>
      </c>
      <c r="G38" s="139"/>
      <c r="H38" s="139">
        <v>8745</v>
      </c>
      <c r="I38" s="139">
        <f t="shared" ref="I38" si="14">SUM(G38:H38)</f>
        <v>8745</v>
      </c>
      <c r="J38" s="139"/>
      <c r="K38" s="139">
        <f>H38-E38</f>
        <v>-255</v>
      </c>
      <c r="L38" s="139">
        <f>SUM(J38:K38)</f>
        <v>-255</v>
      </c>
    </row>
    <row r="39" spans="1:12">
      <c r="A39" s="314"/>
      <c r="B39" s="316"/>
      <c r="C39" s="195" t="s">
        <v>234</v>
      </c>
      <c r="D39" s="196">
        <v>4671</v>
      </c>
      <c r="E39" s="196"/>
      <c r="F39" s="196">
        <f>SUM(D39:E39)</f>
        <v>4671</v>
      </c>
      <c r="G39" s="196"/>
      <c r="H39" s="196"/>
      <c r="I39" s="196">
        <f>SUM(G39:H39)</f>
        <v>0</v>
      </c>
      <c r="J39" s="197"/>
      <c r="K39" s="197"/>
      <c r="L39" s="197"/>
    </row>
    <row r="40" spans="1:12" ht="30">
      <c r="A40" s="314"/>
      <c r="B40" s="316"/>
      <c r="C40" s="166" t="s">
        <v>240</v>
      </c>
      <c r="D40" s="140"/>
      <c r="E40" s="149">
        <f>164703.3+ROUND((5339.79+59.8+3102.54+7731.52+3116.25)*1.18,2)+0.01</f>
        <v>187536.19</v>
      </c>
      <c r="F40" s="140">
        <f t="shared" ref="F40:F42" si="15">SUM(D40:E40)</f>
        <v>187536.19</v>
      </c>
      <c r="G40" s="140"/>
      <c r="H40" s="149">
        <f>163874.53</f>
        <v>163874.53</v>
      </c>
      <c r="I40" s="140">
        <f>SUM(G40:H40)</f>
        <v>163874.53</v>
      </c>
      <c r="J40" s="140"/>
      <c r="K40" s="149">
        <f>H40-169575-4671</f>
        <v>-10371.470000000001</v>
      </c>
      <c r="L40" s="140">
        <f>SUM(J40:K40)</f>
        <v>-10371.470000000001</v>
      </c>
    </row>
    <row r="41" spans="1:12">
      <c r="A41" s="314"/>
      <c r="B41" s="316"/>
      <c r="C41" s="177" t="s">
        <v>234</v>
      </c>
      <c r="D41" s="198"/>
      <c r="E41" s="198">
        <v>4671</v>
      </c>
      <c r="F41" s="198">
        <f t="shared" si="15"/>
        <v>4671</v>
      </c>
      <c r="G41" s="198"/>
      <c r="H41" s="198">
        <f>E41</f>
        <v>4671</v>
      </c>
      <c r="I41" s="198">
        <f>SUM(G41:H41)</f>
        <v>4671</v>
      </c>
      <c r="J41" s="198">
        <f>G41-D41</f>
        <v>0</v>
      </c>
      <c r="K41" s="198">
        <f>H41-E41</f>
        <v>0</v>
      </c>
      <c r="L41" s="198">
        <f>SUM(J41:K41)</f>
        <v>0</v>
      </c>
    </row>
    <row r="42" spans="1:12" ht="15.75" thickBot="1">
      <c r="A42" s="314"/>
      <c r="B42" s="316"/>
      <c r="C42" s="166" t="s">
        <v>218</v>
      </c>
      <c r="D42" s="140"/>
      <c r="E42" s="157">
        <v>8925</v>
      </c>
      <c r="F42" s="140">
        <f t="shared" si="15"/>
        <v>8925</v>
      </c>
      <c r="G42" s="140"/>
      <c r="H42" s="149">
        <v>2987</v>
      </c>
      <c r="I42" s="140">
        <f t="shared" ref="I42" si="16">SUM(G42:H42)</f>
        <v>2987</v>
      </c>
      <c r="J42" s="140"/>
      <c r="K42" s="194">
        <f>H42-F42</f>
        <v>-5938</v>
      </c>
      <c r="L42" s="140"/>
    </row>
    <row r="43" spans="1:12" ht="15.75" hidden="1" thickBot="1">
      <c r="A43" s="315"/>
      <c r="B43" s="317"/>
      <c r="C43" s="169" t="s">
        <v>209</v>
      </c>
      <c r="D43" s="150"/>
      <c r="E43" s="145"/>
      <c r="F43" s="145"/>
      <c r="G43" s="145">
        <f>D43</f>
        <v>0</v>
      </c>
      <c r="H43" s="145"/>
      <c r="I43" s="145"/>
      <c r="J43" s="145"/>
      <c r="K43" s="145"/>
      <c r="L43" s="145"/>
    </row>
    <row r="44" spans="1:12">
      <c r="A44" s="313">
        <v>5</v>
      </c>
      <c r="B44" s="313" t="s">
        <v>229</v>
      </c>
      <c r="C44" s="160" t="s">
        <v>213</v>
      </c>
      <c r="D44" s="146"/>
      <c r="E44" s="146">
        <v>8100</v>
      </c>
      <c r="F44" s="161">
        <f>SUM(D44:E44)</f>
        <v>8100</v>
      </c>
      <c r="G44" s="146"/>
      <c r="H44" s="146">
        <f>H46</f>
        <v>5400</v>
      </c>
      <c r="I44" s="161">
        <f>SUM(G44:H44)</f>
        <v>5400</v>
      </c>
      <c r="J44" s="146"/>
      <c r="K44" s="146">
        <f>H44-E44</f>
        <v>-2700</v>
      </c>
      <c r="L44" s="161">
        <f>SUM(J44:K44)</f>
        <v>-2700</v>
      </c>
    </row>
    <row r="45" spans="1:12">
      <c r="A45" s="314"/>
      <c r="B45" s="316"/>
      <c r="C45" s="162" t="s">
        <v>224</v>
      </c>
      <c r="D45" s="138">
        <f>D46</f>
        <v>0</v>
      </c>
      <c r="E45" s="138">
        <f>E46</f>
        <v>0</v>
      </c>
      <c r="F45" s="138">
        <f>SUM(D45:E45)</f>
        <v>0</v>
      </c>
      <c r="G45" s="138">
        <f>G46</f>
        <v>0</v>
      </c>
      <c r="H45" s="138">
        <f>H46</f>
        <v>5400</v>
      </c>
      <c r="I45" s="138">
        <f>SUM(G45:H45)</f>
        <v>5400</v>
      </c>
      <c r="J45" s="138">
        <f>J46</f>
        <v>0</v>
      </c>
      <c r="K45" s="138">
        <f>K46</f>
        <v>0</v>
      </c>
      <c r="L45" s="138">
        <f>SUM(J45:K45)</f>
        <v>0</v>
      </c>
    </row>
    <row r="46" spans="1:12" ht="31.5" customHeight="1" thickBot="1">
      <c r="A46" s="315"/>
      <c r="B46" s="317"/>
      <c r="C46" s="169" t="s">
        <v>209</v>
      </c>
      <c r="D46" s="145"/>
      <c r="E46" s="145"/>
      <c r="F46" s="145"/>
      <c r="G46" s="145"/>
      <c r="H46" s="150">
        <v>5400</v>
      </c>
      <c r="I46" s="145"/>
      <c r="J46" s="145"/>
      <c r="K46" s="145"/>
      <c r="L46" s="145"/>
    </row>
    <row r="47" spans="1:12">
      <c r="A47" s="313">
        <v>6</v>
      </c>
      <c r="B47" s="313" t="s">
        <v>230</v>
      </c>
      <c r="C47" s="160" t="s">
        <v>213</v>
      </c>
      <c r="D47" s="146"/>
      <c r="E47" s="146">
        <v>8100</v>
      </c>
      <c r="F47" s="161">
        <f>SUM(D47:E47)</f>
        <v>8100</v>
      </c>
      <c r="G47" s="146"/>
      <c r="H47" s="146">
        <f>H49</f>
        <v>6400</v>
      </c>
      <c r="I47" s="161">
        <f>SUM(G47:H47)</f>
        <v>6400</v>
      </c>
      <c r="J47" s="146"/>
      <c r="K47" s="146">
        <f>H47-E47</f>
        <v>-1700</v>
      </c>
      <c r="L47" s="161">
        <f>SUM(J47:K47)</f>
        <v>-1700</v>
      </c>
    </row>
    <row r="48" spans="1:12">
      <c r="A48" s="314"/>
      <c r="B48" s="316"/>
      <c r="C48" s="162" t="s">
        <v>224</v>
      </c>
      <c r="D48" s="138">
        <f>D49</f>
        <v>0</v>
      </c>
      <c r="E48" s="138">
        <f>E49</f>
        <v>0</v>
      </c>
      <c r="F48" s="138">
        <f>SUM(D48:E48)</f>
        <v>0</v>
      </c>
      <c r="G48" s="138">
        <f>G49</f>
        <v>0</v>
      </c>
      <c r="H48" s="138">
        <f>H49</f>
        <v>6400</v>
      </c>
      <c r="I48" s="138">
        <f>SUM(G48:H48)</f>
        <v>6400</v>
      </c>
      <c r="J48" s="138">
        <f>J49</f>
        <v>0</v>
      </c>
      <c r="K48" s="138">
        <f>K49</f>
        <v>0</v>
      </c>
      <c r="L48" s="138">
        <f>SUM(J48:K48)</f>
        <v>0</v>
      </c>
    </row>
    <row r="49" spans="1:12" ht="30.75" customHeight="1" thickBot="1">
      <c r="A49" s="315"/>
      <c r="B49" s="317"/>
      <c r="C49" s="169" t="s">
        <v>209</v>
      </c>
      <c r="D49" s="145"/>
      <c r="E49" s="145"/>
      <c r="F49" s="145"/>
      <c r="G49" s="145"/>
      <c r="H49" s="150">
        <v>6400</v>
      </c>
      <c r="I49" s="145"/>
      <c r="J49" s="145"/>
      <c r="K49" s="145"/>
      <c r="L49" s="145"/>
    </row>
    <row r="50" spans="1:12">
      <c r="A50" s="313">
        <v>7</v>
      </c>
      <c r="B50" s="313" t="s">
        <v>231</v>
      </c>
      <c r="C50" s="160" t="s">
        <v>213</v>
      </c>
      <c r="D50" s="146"/>
      <c r="E50" s="146">
        <v>3500</v>
      </c>
      <c r="F50" s="161">
        <f>SUM(D50:E50)</f>
        <v>3500</v>
      </c>
      <c r="G50" s="146"/>
      <c r="H50" s="146">
        <v>3500</v>
      </c>
      <c r="I50" s="161">
        <f>SUM(G50:H50)</f>
        <v>3500</v>
      </c>
      <c r="J50" s="146"/>
      <c r="K50" s="146">
        <f>H50-E50</f>
        <v>0</v>
      </c>
      <c r="L50" s="161">
        <f>SUM(J50:K50)</f>
        <v>0</v>
      </c>
    </row>
    <row r="51" spans="1:12">
      <c r="A51" s="314"/>
      <c r="B51" s="316"/>
      <c r="C51" s="162" t="s">
        <v>224</v>
      </c>
      <c r="D51" s="138">
        <f>D52</f>
        <v>0</v>
      </c>
      <c r="E51" s="138">
        <f>E52</f>
        <v>0</v>
      </c>
      <c r="F51" s="138">
        <f>SUM(D51:E51)</f>
        <v>0</v>
      </c>
      <c r="G51" s="138">
        <f>G52</f>
        <v>0</v>
      </c>
      <c r="H51" s="138">
        <f>H52</f>
        <v>3500</v>
      </c>
      <c r="I51" s="138">
        <f>SUM(G51:H51)</f>
        <v>3500</v>
      </c>
      <c r="J51" s="138">
        <f>J52</f>
        <v>0</v>
      </c>
      <c r="K51" s="138">
        <f>K52</f>
        <v>0</v>
      </c>
      <c r="L51" s="138">
        <f>SUM(J51:K51)</f>
        <v>0</v>
      </c>
    </row>
    <row r="52" spans="1:12" ht="30.75" customHeight="1" thickBot="1">
      <c r="A52" s="314"/>
      <c r="B52" s="316"/>
      <c r="C52" s="171" t="s">
        <v>209</v>
      </c>
      <c r="D52" s="151"/>
      <c r="E52" s="151"/>
      <c r="F52" s="151"/>
      <c r="G52" s="151"/>
      <c r="H52" s="152">
        <v>3500</v>
      </c>
      <c r="I52" s="151"/>
      <c r="J52" s="151"/>
      <c r="K52" s="151"/>
      <c r="L52" s="151"/>
    </row>
    <row r="53" spans="1:12" ht="60.75" thickBot="1">
      <c r="A53" s="209">
        <v>8</v>
      </c>
      <c r="B53" s="209" t="s">
        <v>242</v>
      </c>
      <c r="C53" s="211" t="s">
        <v>213</v>
      </c>
      <c r="D53" s="146"/>
      <c r="E53" s="146">
        <v>65795</v>
      </c>
      <c r="F53" s="161">
        <f>SUM(D53:E53)</f>
        <v>65795</v>
      </c>
      <c r="G53" s="146"/>
      <c r="H53" s="146">
        <f>E53+10000+7470.94</f>
        <v>83265.94</v>
      </c>
      <c r="I53" s="161">
        <f>SUM(G53:H53)</f>
        <v>83265.94</v>
      </c>
      <c r="J53" s="146"/>
      <c r="K53" s="146">
        <f>H53-E53</f>
        <v>17470.940000000002</v>
      </c>
      <c r="L53" s="161">
        <f>SUM(J53:K53)</f>
        <v>17470.940000000002</v>
      </c>
    </row>
    <row r="54" spans="1:12" ht="15.75" hidden="1" thickBot="1">
      <c r="A54" s="209"/>
      <c r="B54" s="209"/>
      <c r="C54" s="170" t="s">
        <v>243</v>
      </c>
      <c r="D54" s="142"/>
      <c r="E54" s="142"/>
      <c r="F54" s="142">
        <f>SUM(D54:E54)</f>
        <v>0</v>
      </c>
      <c r="G54" s="142"/>
      <c r="H54" s="210">
        <f>[1]СВОД!$G$50/1000</f>
        <v>58966.190980000007</v>
      </c>
      <c r="I54" s="142">
        <f>SUM(G54:H54)</f>
        <v>58966.190980000007</v>
      </c>
      <c r="J54" s="142"/>
      <c r="K54" s="142"/>
      <c r="L54" s="142">
        <f>SUM(J54:K54)</f>
        <v>0</v>
      </c>
    </row>
    <row r="55" spans="1:12" ht="60">
      <c r="A55" s="209">
        <v>9</v>
      </c>
      <c r="B55" s="209" t="s">
        <v>241</v>
      </c>
      <c r="C55" s="211" t="s">
        <v>213</v>
      </c>
      <c r="D55" s="146"/>
      <c r="E55" s="146">
        <v>65000</v>
      </c>
      <c r="F55" s="161">
        <f>SUM(D55:E55)</f>
        <v>65000</v>
      </c>
      <c r="G55" s="146"/>
      <c r="H55" s="146">
        <v>65000</v>
      </c>
      <c r="I55" s="161">
        <f>SUM(G55:H55)</f>
        <v>65000</v>
      </c>
      <c r="J55" s="146"/>
      <c r="K55" s="146">
        <f>H55-E55</f>
        <v>0</v>
      </c>
      <c r="L55" s="161">
        <f>SUM(J55:K55)</f>
        <v>0</v>
      </c>
    </row>
    <row r="56" spans="1:12" hidden="1">
      <c r="A56" s="209"/>
      <c r="B56" s="209"/>
      <c r="C56" s="170" t="s">
        <v>243</v>
      </c>
      <c r="D56" s="142"/>
      <c r="E56" s="142"/>
      <c r="F56" s="142">
        <f>SUM(D56:E56)</f>
        <v>0</v>
      </c>
      <c r="G56" s="142"/>
      <c r="H56" s="210">
        <f>[1]СВОД!$G$35/1000</f>
        <v>60526.555796999986</v>
      </c>
      <c r="I56" s="142">
        <f>SUM(G56:H56)</f>
        <v>60526.555796999986</v>
      </c>
      <c r="J56" s="142"/>
      <c r="K56" s="142"/>
      <c r="L56" s="142">
        <f>SUM(J56:K56)</f>
        <v>0</v>
      </c>
    </row>
    <row r="57" spans="1:12" ht="29.25" customHeight="1" thickBot="1">
      <c r="A57" s="326" t="s">
        <v>232</v>
      </c>
      <c r="B57" s="326"/>
      <c r="C57" s="326"/>
      <c r="D57" s="207"/>
      <c r="E57" s="207"/>
      <c r="F57" s="207"/>
      <c r="G57" s="207"/>
      <c r="H57" s="212"/>
      <c r="I57" s="207"/>
      <c r="J57" s="208">
        <f>J3+J14+J24+J33+J44+J47+J50+J53+J55</f>
        <v>0</v>
      </c>
      <c r="K57" s="208">
        <f>K3+K14+K24+K33+K44+K47+K50+K53+K55</f>
        <v>0</v>
      </c>
      <c r="L57" s="208">
        <f>SUM(J57:K57)</f>
        <v>0</v>
      </c>
    </row>
    <row r="59" spans="1:12">
      <c r="K59" s="190">
        <v>-7557.94</v>
      </c>
    </row>
  </sheetData>
  <mergeCells count="21">
    <mergeCell ref="A50:A52"/>
    <mergeCell ref="B50:B52"/>
    <mergeCell ref="A57:C57"/>
    <mergeCell ref="A33:A43"/>
    <mergeCell ref="B33:B43"/>
    <mergeCell ref="A44:A46"/>
    <mergeCell ref="B44:B46"/>
    <mergeCell ref="A47:A49"/>
    <mergeCell ref="B47:B49"/>
    <mergeCell ref="D1:F1"/>
    <mergeCell ref="G1:I1"/>
    <mergeCell ref="C1:C2"/>
    <mergeCell ref="A1:A2"/>
    <mergeCell ref="J1:L1"/>
    <mergeCell ref="A24:A32"/>
    <mergeCell ref="B24:B32"/>
    <mergeCell ref="B3:B13"/>
    <mergeCell ref="B1:B2"/>
    <mergeCell ref="A3:A13"/>
    <mergeCell ref="A14:A23"/>
    <mergeCell ref="B14:B23"/>
  </mergeCells>
  <pageMargins left="0.51181102362204722" right="0.31496062992125984" top="0.74803149606299213" bottom="0.74803149606299213" header="0.31496062992125984" footer="0.31496062992125984"/>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мероприятия программы (Юля)</vt:lpstr>
      <vt:lpstr>для Постановления</vt:lpstr>
      <vt:lpstr>изменения</vt:lpstr>
      <vt:lpstr>По объектам</vt:lpstr>
      <vt:lpstr>изменения!Заголовки_для_печати</vt:lpstr>
      <vt:lpstr>'мероприятия программы (Юля)'!Заголовки_для_печати</vt:lpstr>
      <vt:lpstr>'По объектам'!Заголовки_для_печати</vt:lpstr>
      <vt:lpstr>изменения!Область_печати</vt:lpstr>
      <vt:lpstr>'мероприятия программы (Юля)'!Область_печати</vt:lpstr>
    </vt:vector>
  </TitlesOfParts>
  <Company>SUPPORT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workstation</dc:creator>
  <cp:lastModifiedBy>workstation</cp:lastModifiedBy>
  <cp:lastPrinted>2013-10-09T08:12:55Z</cp:lastPrinted>
  <dcterms:created xsi:type="dcterms:W3CDTF">2012-11-02T09:08:16Z</dcterms:created>
  <dcterms:modified xsi:type="dcterms:W3CDTF">2013-10-21T07:14:04Z</dcterms:modified>
</cp:coreProperties>
</file>