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60"/>
  </bookViews>
  <sheets>
    <sheet name="Приложение 3 " sheetId="3" r:id="rId1"/>
  </sheets>
  <definedNames>
    <definedName name="_xlnm.Print_Titles" localSheetId="0">'Приложение 3 '!$3:$4</definedName>
  </definedNames>
  <calcPr calcId="152511"/>
</workbook>
</file>

<file path=xl/calcChain.xml><?xml version="1.0" encoding="utf-8"?>
<calcChain xmlns="http://schemas.openxmlformats.org/spreadsheetml/2006/main">
  <c r="E21" i="3" l="1"/>
  <c r="E22" i="3" s="1"/>
  <c r="F21" i="3"/>
  <c r="F22" i="3" s="1"/>
  <c r="G21" i="3"/>
  <c r="G22" i="3" s="1"/>
  <c r="H21" i="3"/>
  <c r="I21" i="3"/>
  <c r="J21" i="3"/>
  <c r="J22" i="3" s="1"/>
  <c r="K21" i="3"/>
  <c r="L21" i="3"/>
  <c r="D21" i="3"/>
  <c r="D22" i="3" s="1"/>
  <c r="H22" i="3"/>
  <c r="I22" i="3"/>
  <c r="L22" i="3"/>
  <c r="I8" i="3"/>
  <c r="J8" i="3"/>
  <c r="K8" i="3"/>
  <c r="L8" i="3"/>
  <c r="K22" i="3" l="1"/>
  <c r="J7" i="3"/>
  <c r="I7" i="3"/>
</calcChain>
</file>

<file path=xl/sharedStrings.xml><?xml version="1.0" encoding="utf-8"?>
<sst xmlns="http://schemas.openxmlformats.org/spreadsheetml/2006/main" count="60" uniqueCount="54">
  <si>
    <t>всего</t>
  </si>
  <si>
    <t xml:space="preserve">в т.ч. объем проверенных бюджетных средств, тыс. руб. </t>
  </si>
  <si>
    <t xml:space="preserve">Объем проверенных средств, тыс. руб. </t>
  </si>
  <si>
    <t>№ п/п</t>
  </si>
  <si>
    <t>Всего</t>
  </si>
  <si>
    <t xml:space="preserve">Выявлено нарушений и недостатков,тыс. руб., </t>
  </si>
  <si>
    <t>в том числе: нецелевое использование бюджетных средств</t>
  </si>
  <si>
    <t>в том числе: неэффективное использование бюджетных средст</t>
  </si>
  <si>
    <t>Устранено финансовых нарушений, тыс.руб.,</t>
  </si>
  <si>
    <t xml:space="preserve"> в том числе: возмещено средств в бюджет</t>
  </si>
  <si>
    <t xml:space="preserve"> в том числе: возмещено средств организаций</t>
  </si>
  <si>
    <t xml:space="preserve"> в том числе: выполнено работ, оказано услуг</t>
  </si>
  <si>
    <t>МБУЗ  ГБ № 1</t>
  </si>
  <si>
    <t>2013 год</t>
  </si>
  <si>
    <t>7.1.</t>
  </si>
  <si>
    <t>8.</t>
  </si>
  <si>
    <t>9.</t>
  </si>
  <si>
    <t>10.</t>
  </si>
  <si>
    <t>Совет депутатов города Королёва</t>
  </si>
  <si>
    <t>Администрация города Королёва</t>
  </si>
  <si>
    <t>Комитет по здравоохранению Администрации города Королёва</t>
  </si>
  <si>
    <t>Проверка эффективности  управления долей муниципального образования «Город Королёв Московской области» в уставном капитале ОАО «Жилкомплекс» за период с 01.01.2011г. по 31.12.2012 г., деятельности ОАО «Жилкомплекс» в рамках осуществления контроля за законностью, результативностью, эффективностью, экономичностью использования имущества муниципального образования «Город Королёв Московской области, бюджетных средств, а также отдельных вопросов финансово-хозяйственной деятельности ОАО «Жилкомплекс».</t>
  </si>
  <si>
    <t>6.</t>
  </si>
  <si>
    <t>7.</t>
  </si>
  <si>
    <t>Проверка формирования и использования фонда оплаты труда, а также отдельных вопросов финансово-хозяйственной деятельности Комитета по здравоохранению, а также подведомственных Комитету учреждений (выборочно) за период с 01.01.2011г. - 31.12.2012г.</t>
  </si>
  <si>
    <t>КМУП «Муниципальный центр печати»</t>
  </si>
  <si>
    <t>МУП «Королёвские бани».</t>
  </si>
  <si>
    <t>МКУ УКТР</t>
  </si>
  <si>
    <t xml:space="preserve">Приложение 3
к Отчёту о деятельности Контрольно-счётной палаты города Королёва Московской области за 2013 год 
</t>
  </si>
  <si>
    <t xml:space="preserve">Нарушения и недостатки использования бюджетных средств,
выявленные контрольными мероприятиями, проведёнными в 2013 году
</t>
  </si>
  <si>
    <t>1.</t>
  </si>
  <si>
    <t>2.</t>
  </si>
  <si>
    <t>3.</t>
  </si>
  <si>
    <t>4.</t>
  </si>
  <si>
    <t>5.</t>
  </si>
  <si>
    <t>Контроль за организацией  и осуществлением установленного порядка управления и распоряжения имуществом, находящимся в муниципальной собственности.</t>
  </si>
  <si>
    <t>Предшествующие периоды - 2012 год</t>
  </si>
  <si>
    <t xml:space="preserve">Комитет по физической культуре, спорту и туризму Администрации города Королёва  </t>
  </si>
  <si>
    <t xml:space="preserve">Содержание работы </t>
  </si>
  <si>
    <t>Наименование объекта</t>
  </si>
  <si>
    <t>Проверка отчислений в бюджет города части прибыли, остающейся после уплаты налогов и иных обязательных платежей; управление и распоряжение имуществом, находящимся в муниципальной собственности; анализ дебиторской и кредиторской задолженности; соблюдение Федерального закона №161-ФЗ «О государственных и муниципальных унитарных предприятиях».</t>
  </si>
  <si>
    <t>Проверка документов, регулирующих порядок формирования и использования фонда оплаты труда Совета депутатов города Королёва Московской области; документы, подтверждающие правильность формирования, а также целевое и эффективное использование средств, фонда оплаты труда Совета депутатов города Королёва Московской области, бюджетная отчётность, муниципальный заказ.</t>
  </si>
  <si>
    <t>Проверка отчислений в бюджет города части прибыли, остающейся после уплаты налогов и иных обязательных платежей; управление и распоряжение имуществом, находящимся в муниципальной собственности; соблюдение Федерального закона №161-ФЗ «О государственных и муниципальных унитарных предприятиях», дебиторская и кредиторская задолженность и другие вопросы финансово-хозяйственной деятельности предприятия.</t>
  </si>
  <si>
    <t>Проверка эффективности управления и распоряжения имуществом, находящимся в муниципальной собственности; соблюдение Федерального закона от 08.05.2010 № 83-ФЗ «О внесении изменений в отдельные акты РФ в связи с совершенствованием правового положения государственных (муниципальных) учреждений»; дебиторская и кредиторская задолженность и другие вопросы финансово-хозяйственной деятельности предприятия.</t>
  </si>
  <si>
    <t>Проверка отдельных вопросов финансово-хозяйственной деятельности «Комитета по физической культуре, спорту и туризму Администрации города Королёва Московской области» и Муниципального бюджетного учреждения города Королёва Московской области «Централизованная бухгалтерия Комитета по физической культуре, спорту и туризму» за период 01.01.2007года - 01.10.2012года.</t>
  </si>
  <si>
    <t>МУП «Архитектурно -планировочное управление» (переходящая проверка с 2012 года)</t>
  </si>
  <si>
    <t>ОАО  "Жилкомплекс"</t>
  </si>
  <si>
    <t>Проверка формирования и использования фонда оплаты труда, а также отдельных вопросов финансово-хозяйственной деятельности Администрации города Королёва Московской области за период с 01.01.2010г.по 31.12.2012 г.</t>
  </si>
  <si>
    <t>Итого устранено финансовых нарушений по мероприятиям предшествующих периодов</t>
  </si>
  <si>
    <t>Итого по мероприятиям 2013 года</t>
  </si>
  <si>
    <t xml:space="preserve">Всего за 2013 год                                 </t>
  </si>
  <si>
    <r>
      <t xml:space="preserve">ООО 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 xml:space="preserve">Славяне" </t>
    </r>
  </si>
  <si>
    <r>
      <t xml:space="preserve">Внешняя проверка </t>
    </r>
    <r>
      <rPr>
        <sz val="10"/>
        <color rgb="FF000000"/>
        <rFont val="Times New Roman"/>
        <family val="1"/>
        <charset val="204"/>
      </rPr>
      <t>годового отчёта об исполнении бюджета города Королёва Московской области за 2012 год</t>
    </r>
    <r>
      <rPr>
        <sz val="10"/>
        <color theme="1"/>
        <rFont val="Times New Roman"/>
        <family val="1"/>
        <charset val="204"/>
      </rPr>
      <t>.</t>
    </r>
  </si>
  <si>
    <r>
      <t xml:space="preserve">Внешняя проверка годовой бюджетной отчетности главных администраторов (распорядителей) бюджетных </t>
    </r>
    <r>
      <rPr>
        <sz val="10"/>
        <color rgb="FF000000"/>
        <rFont val="Times New Roman"/>
        <family val="1"/>
        <charset val="204"/>
      </rPr>
      <t>за 2012 год</t>
    </r>
    <r>
      <rPr>
        <sz val="10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</si>
</sst>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 vertical="top"/>
    </xf>
    <xf numFmtId="4" fontId="2" fillId="0" borderId="0" xfId="0" applyNumberFormat="1" applyFont="1"/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2" fillId="0" borderId="0" xfId="0" applyFont="1" applyAlignment="1"/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Layout" zoomScaleNormal="100" workbookViewId="0">
      <selection activeCell="C6" sqref="C6"/>
    </sheetView>
  </sheetViews>
  <sheetFormatPr defaultRowHeight="12.75" x14ac:dyDescent="0.2"/>
  <cols>
    <col min="1" max="1" width="3.85546875" style="1" customWidth="1"/>
    <col min="2" max="2" width="15.42578125" style="1" customWidth="1"/>
    <col min="3" max="3" width="57.28515625" style="1" customWidth="1"/>
    <col min="4" max="4" width="11.7109375" style="1" customWidth="1"/>
    <col min="5" max="5" width="12.140625" style="1" customWidth="1"/>
    <col min="6" max="7" width="11.28515625" style="1" customWidth="1"/>
    <col min="8" max="8" width="11.7109375" style="1" customWidth="1"/>
    <col min="9" max="9" width="9.28515625" style="1" customWidth="1"/>
    <col min="10" max="10" width="10.28515625" style="1" customWidth="1"/>
    <col min="11" max="11" width="9.7109375" style="1" customWidth="1"/>
    <col min="12" max="12" width="10" style="1" customWidth="1"/>
    <col min="13" max="16384" width="9.140625" style="1"/>
  </cols>
  <sheetData>
    <row r="1" spans="1:15" ht="49.5" customHeight="1" x14ac:dyDescent="0.2">
      <c r="B1" s="9"/>
      <c r="C1" s="9"/>
      <c r="D1" s="9"/>
      <c r="E1" s="9"/>
      <c r="F1" s="9"/>
      <c r="G1" s="9"/>
      <c r="H1" s="10" t="s">
        <v>28</v>
      </c>
      <c r="I1" s="11"/>
      <c r="J1" s="11"/>
      <c r="K1" s="11"/>
      <c r="L1" s="11"/>
    </row>
    <row r="2" spans="1:15" ht="38.25" customHeight="1" x14ac:dyDescent="0.2">
      <c r="B2" s="12" t="s">
        <v>29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5" ht="29.25" customHeight="1" x14ac:dyDescent="0.2">
      <c r="A3" s="13" t="s">
        <v>3</v>
      </c>
      <c r="B3" s="13" t="s">
        <v>39</v>
      </c>
      <c r="C3" s="14" t="s">
        <v>38</v>
      </c>
      <c r="D3" s="13" t="s">
        <v>2</v>
      </c>
      <c r="E3" s="13"/>
      <c r="F3" s="13" t="s">
        <v>5</v>
      </c>
      <c r="G3" s="13"/>
      <c r="H3" s="13"/>
      <c r="I3" s="13" t="s">
        <v>8</v>
      </c>
      <c r="J3" s="13"/>
      <c r="K3" s="13"/>
      <c r="L3" s="13"/>
    </row>
    <row r="4" spans="1:15" ht="89.25" customHeight="1" x14ac:dyDescent="0.2">
      <c r="A4" s="13"/>
      <c r="B4" s="15"/>
      <c r="C4" s="14"/>
      <c r="D4" s="16" t="s">
        <v>0</v>
      </c>
      <c r="E4" s="16" t="s">
        <v>1</v>
      </c>
      <c r="F4" s="17" t="s">
        <v>4</v>
      </c>
      <c r="G4" s="16" t="s">
        <v>6</v>
      </c>
      <c r="H4" s="16" t="s">
        <v>7</v>
      </c>
      <c r="I4" s="16" t="s">
        <v>0</v>
      </c>
      <c r="J4" s="16" t="s">
        <v>9</v>
      </c>
      <c r="K4" s="16" t="s">
        <v>10</v>
      </c>
      <c r="L4" s="16" t="s">
        <v>11</v>
      </c>
    </row>
    <row r="5" spans="1:15" s="2" customFormat="1" ht="16.5" customHeight="1" x14ac:dyDescent="0.2">
      <c r="A5" s="18" t="s">
        <v>36</v>
      </c>
      <c r="B5" s="19"/>
      <c r="C5" s="19"/>
      <c r="D5" s="20"/>
      <c r="E5" s="20"/>
      <c r="F5" s="21"/>
      <c r="G5" s="20"/>
      <c r="H5" s="20"/>
      <c r="I5" s="20"/>
      <c r="J5" s="20"/>
      <c r="K5" s="20"/>
      <c r="L5" s="20"/>
    </row>
    <row r="6" spans="1:15" ht="90.75" customHeight="1" x14ac:dyDescent="0.2">
      <c r="A6" s="22" t="s">
        <v>30</v>
      </c>
      <c r="B6" s="23" t="s">
        <v>37</v>
      </c>
      <c r="C6" s="24" t="s">
        <v>44</v>
      </c>
      <c r="D6" s="25"/>
      <c r="E6" s="25"/>
      <c r="F6" s="26"/>
      <c r="G6" s="25"/>
      <c r="H6" s="25"/>
      <c r="I6" s="25">
        <v>148.1</v>
      </c>
      <c r="J6" s="25"/>
      <c r="K6" s="25">
        <v>59.2</v>
      </c>
      <c r="L6" s="25"/>
    </row>
    <row r="7" spans="1:15" ht="39.75" customHeight="1" x14ac:dyDescent="0.2">
      <c r="A7" s="22" t="s">
        <v>31</v>
      </c>
      <c r="B7" s="27" t="s">
        <v>51</v>
      </c>
      <c r="C7" s="24" t="s">
        <v>35</v>
      </c>
      <c r="D7" s="25"/>
      <c r="E7" s="25"/>
      <c r="F7" s="26"/>
      <c r="G7" s="25"/>
      <c r="H7" s="25"/>
      <c r="I7" s="25">
        <f>1000+6000</f>
        <v>7000</v>
      </c>
      <c r="J7" s="25">
        <f>1000+6000</f>
        <v>7000</v>
      </c>
      <c r="K7" s="25"/>
      <c r="L7" s="25"/>
      <c r="O7" s="6"/>
    </row>
    <row r="8" spans="1:15" s="5" customFormat="1" ht="18" customHeight="1" x14ac:dyDescent="0.2">
      <c r="A8" s="28" t="s">
        <v>48</v>
      </c>
      <c r="B8" s="29"/>
      <c r="C8" s="30"/>
      <c r="D8" s="31"/>
      <c r="E8" s="31"/>
      <c r="F8" s="31"/>
      <c r="G8" s="31"/>
      <c r="H8" s="31"/>
      <c r="I8" s="32">
        <f t="shared" ref="I8:L8" si="0">SUM(I6:I7)</f>
        <v>7148.1</v>
      </c>
      <c r="J8" s="32">
        <f t="shared" si="0"/>
        <v>7000</v>
      </c>
      <c r="K8" s="32">
        <f t="shared" si="0"/>
        <v>59.2</v>
      </c>
      <c r="L8" s="32">
        <f t="shared" si="0"/>
        <v>0</v>
      </c>
      <c r="O8" s="8"/>
    </row>
    <row r="9" spans="1:15" ht="15" customHeight="1" x14ac:dyDescent="0.2">
      <c r="A9" s="33" t="s">
        <v>13</v>
      </c>
      <c r="B9" s="34"/>
      <c r="C9" s="34"/>
      <c r="D9" s="25"/>
      <c r="E9" s="25"/>
      <c r="F9" s="26"/>
      <c r="G9" s="25"/>
      <c r="H9" s="25"/>
      <c r="I9" s="25"/>
      <c r="J9" s="25"/>
      <c r="K9" s="25"/>
      <c r="L9" s="25"/>
    </row>
    <row r="10" spans="1:15" s="3" customFormat="1" ht="93.75" customHeight="1" x14ac:dyDescent="0.2">
      <c r="A10" s="35" t="s">
        <v>30</v>
      </c>
      <c r="B10" s="23" t="s">
        <v>45</v>
      </c>
      <c r="C10" s="36" t="s">
        <v>40</v>
      </c>
      <c r="D10" s="26">
        <v>107892.3</v>
      </c>
      <c r="E10" s="26">
        <v>157.5</v>
      </c>
      <c r="F10" s="26">
        <v>310.8</v>
      </c>
      <c r="G10" s="26"/>
      <c r="H10" s="26"/>
      <c r="I10" s="26">
        <v>74.900000000000006</v>
      </c>
      <c r="J10" s="26"/>
      <c r="K10" s="26"/>
      <c r="L10" s="26"/>
    </row>
    <row r="11" spans="1:15" s="3" customFormat="1" ht="81.75" customHeight="1" x14ac:dyDescent="0.2">
      <c r="A11" s="35" t="s">
        <v>31</v>
      </c>
      <c r="B11" s="23" t="s">
        <v>18</v>
      </c>
      <c r="C11" s="36" t="s">
        <v>41</v>
      </c>
      <c r="D11" s="26">
        <v>28001.3</v>
      </c>
      <c r="E11" s="26">
        <v>28001.3</v>
      </c>
      <c r="F11" s="26"/>
      <c r="G11" s="26"/>
      <c r="H11" s="26"/>
      <c r="I11" s="26"/>
      <c r="J11" s="26"/>
      <c r="K11" s="26"/>
      <c r="L11" s="26"/>
    </row>
    <row r="12" spans="1:15" s="3" customFormat="1" ht="54" customHeight="1" x14ac:dyDescent="0.2">
      <c r="A12" s="35" t="s">
        <v>32</v>
      </c>
      <c r="B12" s="23" t="s">
        <v>19</v>
      </c>
      <c r="C12" s="37" t="s">
        <v>47</v>
      </c>
      <c r="D12" s="26">
        <v>370105.2</v>
      </c>
      <c r="E12" s="26">
        <v>370105.2</v>
      </c>
      <c r="F12" s="26">
        <v>32588.2</v>
      </c>
      <c r="G12" s="26"/>
      <c r="H12" s="26">
        <v>2648.8</v>
      </c>
      <c r="I12" s="26">
        <v>1.2</v>
      </c>
      <c r="J12" s="26">
        <v>1.2</v>
      </c>
      <c r="K12" s="26"/>
      <c r="L12" s="26"/>
    </row>
    <row r="13" spans="1:15" s="3" customFormat="1" ht="28.5" customHeight="1" x14ac:dyDescent="0.2">
      <c r="A13" s="35" t="s">
        <v>33</v>
      </c>
      <c r="B13" s="38" t="s">
        <v>19</v>
      </c>
      <c r="C13" s="39" t="s">
        <v>52</v>
      </c>
      <c r="D13" s="40">
        <v>3917885.3</v>
      </c>
      <c r="E13" s="40">
        <v>3917885.3</v>
      </c>
      <c r="F13" s="40"/>
      <c r="G13" s="40"/>
      <c r="H13" s="40"/>
      <c r="I13" s="40"/>
      <c r="J13" s="40"/>
      <c r="K13" s="40"/>
      <c r="L13" s="40"/>
    </row>
    <row r="14" spans="1:15" s="3" customFormat="1" ht="29.25" customHeight="1" x14ac:dyDescent="0.2">
      <c r="A14" s="35" t="s">
        <v>34</v>
      </c>
      <c r="B14" s="38" t="s">
        <v>19</v>
      </c>
      <c r="C14" s="39" t="s">
        <v>53</v>
      </c>
      <c r="D14" s="41"/>
      <c r="E14" s="41"/>
      <c r="F14" s="41"/>
      <c r="G14" s="41"/>
      <c r="H14" s="41"/>
      <c r="I14" s="41"/>
      <c r="J14" s="41"/>
      <c r="K14" s="41"/>
      <c r="L14" s="41"/>
    </row>
    <row r="15" spans="1:15" ht="119.25" customHeight="1" x14ac:dyDescent="0.2">
      <c r="A15" s="35" t="s">
        <v>22</v>
      </c>
      <c r="B15" s="42" t="s">
        <v>46</v>
      </c>
      <c r="C15" s="42" t="s">
        <v>21</v>
      </c>
      <c r="D15" s="26">
        <v>2543218</v>
      </c>
      <c r="E15" s="26">
        <v>38392</v>
      </c>
      <c r="F15" s="26">
        <v>38984.5</v>
      </c>
      <c r="G15" s="26">
        <v>0</v>
      </c>
      <c r="H15" s="26">
        <v>0</v>
      </c>
      <c r="I15" s="26">
        <v>184.2</v>
      </c>
      <c r="J15" s="26">
        <v>0</v>
      </c>
      <c r="K15" s="26">
        <v>184.2</v>
      </c>
      <c r="L15" s="26">
        <v>0</v>
      </c>
    </row>
    <row r="16" spans="1:15" ht="52.5" customHeight="1" x14ac:dyDescent="0.2">
      <c r="A16" s="35" t="s">
        <v>23</v>
      </c>
      <c r="B16" s="39" t="s">
        <v>20</v>
      </c>
      <c r="C16" s="43" t="s">
        <v>24</v>
      </c>
      <c r="D16" s="26">
        <v>31229</v>
      </c>
      <c r="E16" s="26">
        <v>31229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</row>
    <row r="17" spans="1:12" s="4" customFormat="1" ht="24.75" customHeight="1" x14ac:dyDescent="0.2">
      <c r="A17" s="44" t="s">
        <v>14</v>
      </c>
      <c r="B17" s="45" t="s">
        <v>12</v>
      </c>
      <c r="C17" s="46"/>
      <c r="D17" s="26">
        <v>891004.3</v>
      </c>
      <c r="E17" s="26">
        <v>844128.5</v>
      </c>
      <c r="F17" s="26">
        <v>30452</v>
      </c>
      <c r="G17" s="26">
        <v>0</v>
      </c>
      <c r="H17" s="26">
        <v>30452</v>
      </c>
      <c r="I17" s="26">
        <v>77.7</v>
      </c>
      <c r="J17" s="26">
        <v>77.7</v>
      </c>
      <c r="K17" s="26">
        <v>0</v>
      </c>
      <c r="L17" s="26">
        <v>0</v>
      </c>
    </row>
    <row r="18" spans="1:12" ht="96.75" customHeight="1" x14ac:dyDescent="0.2">
      <c r="A18" s="35" t="s">
        <v>15</v>
      </c>
      <c r="B18" s="38" t="s">
        <v>25</v>
      </c>
      <c r="C18" s="42" t="s">
        <v>42</v>
      </c>
      <c r="D18" s="26">
        <v>262062</v>
      </c>
      <c r="E18" s="26">
        <v>6556.5</v>
      </c>
      <c r="F18" s="26">
        <v>46.7</v>
      </c>
      <c r="G18" s="26">
        <v>0</v>
      </c>
      <c r="H18" s="26">
        <v>41.7</v>
      </c>
      <c r="I18" s="26">
        <v>46.7</v>
      </c>
      <c r="J18" s="26">
        <v>0</v>
      </c>
      <c r="K18" s="26">
        <v>46.7</v>
      </c>
      <c r="L18" s="26">
        <v>0</v>
      </c>
    </row>
    <row r="19" spans="1:12" ht="96.75" customHeight="1" x14ac:dyDescent="0.2">
      <c r="A19" s="35" t="s">
        <v>16</v>
      </c>
      <c r="B19" s="38" t="s">
        <v>26</v>
      </c>
      <c r="C19" s="42" t="s">
        <v>42</v>
      </c>
      <c r="D19" s="26">
        <v>518.20000000000005</v>
      </c>
      <c r="E19" s="26">
        <v>516</v>
      </c>
      <c r="F19" s="26">
        <v>446.8</v>
      </c>
      <c r="G19" s="26"/>
      <c r="H19" s="26">
        <v>446.8</v>
      </c>
      <c r="I19" s="26">
        <v>446.8</v>
      </c>
      <c r="J19" s="26"/>
      <c r="K19" s="26">
        <v>446.8</v>
      </c>
      <c r="L19" s="26"/>
    </row>
    <row r="20" spans="1:12" ht="96" customHeight="1" x14ac:dyDescent="0.2">
      <c r="A20" s="35" t="s">
        <v>17</v>
      </c>
      <c r="B20" s="38" t="s">
        <v>27</v>
      </c>
      <c r="C20" s="42" t="s">
        <v>43</v>
      </c>
      <c r="D20" s="26">
        <v>21598.6</v>
      </c>
      <c r="E20" s="26">
        <v>21598.6</v>
      </c>
      <c r="F20" s="26">
        <v>4355.5</v>
      </c>
      <c r="G20" s="26"/>
      <c r="H20" s="26">
        <v>4355.5</v>
      </c>
      <c r="I20" s="26">
        <v>0</v>
      </c>
      <c r="J20" s="26">
        <v>0</v>
      </c>
      <c r="K20" s="26">
        <v>0</v>
      </c>
      <c r="L20" s="26">
        <v>0</v>
      </c>
    </row>
    <row r="21" spans="1:12" s="5" customFormat="1" ht="22.5" customHeight="1" x14ac:dyDescent="0.2">
      <c r="A21" s="28" t="s">
        <v>49</v>
      </c>
      <c r="B21" s="47"/>
      <c r="C21" s="48"/>
      <c r="D21" s="49">
        <f>SUM(D10:D20)</f>
        <v>8173514.1999999993</v>
      </c>
      <c r="E21" s="49">
        <f t="shared" ref="E21:L21" si="1">SUM(E10:E20)</f>
        <v>5258569.8999999994</v>
      </c>
      <c r="F21" s="49">
        <f t="shared" si="1"/>
        <v>107184.5</v>
      </c>
      <c r="G21" s="49">
        <f t="shared" si="1"/>
        <v>0</v>
      </c>
      <c r="H21" s="49">
        <f t="shared" si="1"/>
        <v>37944.800000000003</v>
      </c>
      <c r="I21" s="49">
        <f t="shared" si="1"/>
        <v>831.5</v>
      </c>
      <c r="J21" s="49">
        <f t="shared" si="1"/>
        <v>78.900000000000006</v>
      </c>
      <c r="K21" s="49">
        <f t="shared" si="1"/>
        <v>677.7</v>
      </c>
      <c r="L21" s="49">
        <f t="shared" si="1"/>
        <v>0</v>
      </c>
    </row>
    <row r="22" spans="1:12" s="5" customFormat="1" ht="23.25" customHeight="1" x14ac:dyDescent="0.2">
      <c r="A22" s="50" t="s">
        <v>50</v>
      </c>
      <c r="B22" s="50"/>
      <c r="C22" s="50"/>
      <c r="D22" s="51">
        <f>D8+D21</f>
        <v>8173514.1999999993</v>
      </c>
      <c r="E22" s="51">
        <f t="shared" ref="E22:L22" si="2">E8+E21</f>
        <v>5258569.8999999994</v>
      </c>
      <c r="F22" s="51">
        <f t="shared" si="2"/>
        <v>107184.5</v>
      </c>
      <c r="G22" s="51">
        <f t="shared" si="2"/>
        <v>0</v>
      </c>
      <c r="H22" s="51">
        <f t="shared" si="2"/>
        <v>37944.800000000003</v>
      </c>
      <c r="I22" s="51">
        <f t="shared" si="2"/>
        <v>7979.6</v>
      </c>
      <c r="J22" s="51">
        <f t="shared" si="2"/>
        <v>7078.9</v>
      </c>
      <c r="K22" s="51">
        <f t="shared" si="2"/>
        <v>736.90000000000009</v>
      </c>
      <c r="L22" s="51">
        <f t="shared" si="2"/>
        <v>0</v>
      </c>
    </row>
    <row r="25" spans="1:12" x14ac:dyDescent="0.2">
      <c r="D25" s="7"/>
      <c r="E25" s="7"/>
      <c r="F25" s="7"/>
      <c r="G25" s="7"/>
      <c r="H25" s="7"/>
      <c r="I25" s="7"/>
      <c r="J25" s="7"/>
      <c r="K25" s="7"/>
      <c r="L25" s="7"/>
    </row>
    <row r="27" spans="1:12" x14ac:dyDescent="0.2">
      <c r="D27" s="7"/>
      <c r="E27" s="7"/>
      <c r="F27" s="7"/>
      <c r="G27" s="7"/>
      <c r="H27" s="7"/>
      <c r="I27" s="7"/>
      <c r="J27" s="7"/>
      <c r="K27" s="7"/>
      <c r="L27" s="7"/>
    </row>
  </sheetData>
  <mergeCells count="23">
    <mergeCell ref="B2:L2"/>
    <mergeCell ref="A3:A4"/>
    <mergeCell ref="B3:B4"/>
    <mergeCell ref="C3:C4"/>
    <mergeCell ref="D3:E3"/>
    <mergeCell ref="F3:H3"/>
    <mergeCell ref="I3:L3"/>
    <mergeCell ref="H1:L1"/>
    <mergeCell ref="C16:C17"/>
    <mergeCell ref="A21:C21"/>
    <mergeCell ref="A22:C22"/>
    <mergeCell ref="A8:C8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5:C5"/>
    <mergeCell ref="A9:C9"/>
  </mergeCells>
  <pageMargins left="0.70866141732283472" right="0.70866141732283472" top="0.578125" bottom="0.74803149606299213" header="0.31496062992125984" footer="0.31496062992125984"/>
  <pageSetup paperSize="9" scale="75" orientation="landscape" r:id="rId1"/>
  <headerFooter>
    <oddFooter>&amp;LПриложение 3 к отчету о деятельности КСП за 2013 год&amp;CСтраница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</vt:lpstr>
      <vt:lpstr>'Приложение 3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2014-01-27T06:10:50Z</dcterms:modified>
</cp:coreProperties>
</file>