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4" i="1"/>
  <c r="F23" i="1" l="1"/>
  <c r="D23" i="1"/>
  <c r="E23" i="1"/>
  <c r="C2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3" i="1" l="1"/>
</calcChain>
</file>

<file path=xl/sharedStrings.xml><?xml version="1.0" encoding="utf-8"?>
<sst xmlns="http://schemas.openxmlformats.org/spreadsheetml/2006/main" count="30" uniqueCount="28">
  <si>
    <t>№</t>
  </si>
  <si>
    <t>Все контракты</t>
  </si>
  <si>
    <t>кол-во</t>
  </si>
  <si>
    <t>цена контрактов, руб</t>
  </si>
  <si>
    <t>доля</t>
  </si>
  <si>
    <t>Администрация города Королёва Московской области</t>
  </si>
  <si>
    <t>Городской комитет образования Администрации города Королёва Московской области</t>
  </si>
  <si>
    <t>Комитет имущественных отношений Администрации города Королёва Московской области</t>
  </si>
  <si>
    <t>Комитет по культуре Администрации города Королёва Московской области</t>
  </si>
  <si>
    <t>Комитет по физической культуре, спорту и туризму Администрации города Королёва Московской области</t>
  </si>
  <si>
    <t>Муниципальное бюджетное учреждение "Централизованная бухгалтерия Городского комитета образования"</t>
  </si>
  <si>
    <t>Муниципальное бюджетное учреждение города Королёва Московской области «Многофункциональный центр предоставления государственных и муниципальных услуг»</t>
  </si>
  <si>
    <t>Муниципальное бюджетное учреждение города Королёва Московской области «Спортивные сооружения»</t>
  </si>
  <si>
    <t>Учреждения здравоохранения</t>
  </si>
  <si>
    <t xml:space="preserve">Муниципальные бюджетные учреждения культуры города Королёва Московской области 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</si>
  <si>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</t>
  </si>
  <si>
    <t>Муниципальное казённое учреждение "Королёвская аварийно-спасательная служба"</t>
  </si>
  <si>
    <t>Представительный орган местного самоуправления муниципального образования "Город Королёв Московской области"</t>
  </si>
  <si>
    <t>Управление по благоустройству Администрации города Королёва Московской области</t>
  </si>
  <si>
    <t>Финансово-казначейское управление Администрации города Королёва Московской области</t>
  </si>
  <si>
    <t>Муниципальный заказчики</t>
  </si>
  <si>
    <t>Муниципальные бюджетные образовательные учреждения дополнительного образования города Королёва Московской области</t>
  </si>
  <si>
    <t>Муниципальные бюджетные образовательные учреждения дополнительного образования детей детско-юношеские спортивные школы города Королёва Московской области</t>
  </si>
  <si>
    <t>Контракты, заключенные с единственным поставщиком</t>
  </si>
  <si>
    <t>ИТОГО</t>
  </si>
  <si>
    <t xml:space="preserve">Муниципальные бюджетные дошкольные образовательные учреждения города Королева Московской области (детские сады)  </t>
  </si>
  <si>
    <t>Муниципальные бюджетные образовательные учреждения города Королёва Московской области (школы)</t>
  </si>
  <si>
    <r>
      <rPr>
        <b/>
        <sz val="12"/>
        <color theme="1"/>
        <rFont val="Times New Roman"/>
        <family val="1"/>
        <charset val="204"/>
      </rPr>
      <t xml:space="preserve">Доля контрактов заключенных с единственным поставщиком без учета контрактов заключенных на несостоявшихся торгах (от суммы всех заключенных контрактов в 2014 г) 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</si>
</sst>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workbookViewId="0">
      <selection sqref="A1:G1"/>
    </sheetView>
  </sheetViews>
  <sheetFormatPr defaultRowHeight="15" x14ac:dyDescent="0.25"/>
  <cols>
    <col min="1" max="1" width="3.5703125" customWidth="1"/>
    <col min="2" max="2" width="28.5703125" customWidth="1"/>
    <col min="3" max="3" width="8.28515625" customWidth="1"/>
    <col min="4" max="4" width="19.7109375" customWidth="1"/>
    <col min="5" max="5" width="8.28515625" customWidth="1"/>
    <col min="6" max="6" width="19.7109375" customWidth="1"/>
    <col min="7" max="7" width="18.42578125" customWidth="1"/>
    <col min="9" max="9" width="12.42578125" bestFit="1" customWidth="1"/>
  </cols>
  <sheetData>
    <row r="1" spans="1:9" ht="82.5" customHeight="1" x14ac:dyDescent="0.25">
      <c r="A1" s="13" t="s">
        <v>27</v>
      </c>
      <c r="B1" s="14"/>
      <c r="C1" s="14"/>
      <c r="D1" s="14"/>
      <c r="E1" s="14"/>
      <c r="F1" s="14"/>
      <c r="G1" s="15"/>
    </row>
    <row r="2" spans="1:9" ht="32.25" customHeight="1" x14ac:dyDescent="0.25">
      <c r="A2" s="16" t="s">
        <v>0</v>
      </c>
      <c r="B2" s="16" t="s">
        <v>20</v>
      </c>
      <c r="C2" s="16" t="s">
        <v>1</v>
      </c>
      <c r="D2" s="16"/>
      <c r="E2" s="16" t="s">
        <v>23</v>
      </c>
      <c r="F2" s="16"/>
      <c r="G2" s="16"/>
    </row>
    <row r="3" spans="1:9" x14ac:dyDescent="0.25">
      <c r="A3" s="16"/>
      <c r="B3" s="16"/>
      <c r="C3" s="5" t="s">
        <v>2</v>
      </c>
      <c r="D3" s="5" t="s">
        <v>3</v>
      </c>
      <c r="E3" s="5" t="s">
        <v>2</v>
      </c>
      <c r="F3" s="5" t="s">
        <v>3</v>
      </c>
      <c r="G3" s="5" t="s">
        <v>4</v>
      </c>
    </row>
    <row r="4" spans="1:9" ht="22.5" x14ac:dyDescent="0.25">
      <c r="A4" s="9">
        <v>1</v>
      </c>
      <c r="B4" s="1" t="s">
        <v>5</v>
      </c>
      <c r="C4" s="9">
        <v>97</v>
      </c>
      <c r="D4" s="2">
        <v>374934346.44999999</v>
      </c>
      <c r="E4" s="1">
        <v>15</v>
      </c>
      <c r="F4" s="3">
        <v>1550238.12</v>
      </c>
      <c r="G4" s="4">
        <f>F4/D4</f>
        <v>4.1346922059239373E-3</v>
      </c>
    </row>
    <row r="5" spans="1:9" ht="33.75" x14ac:dyDescent="0.25">
      <c r="A5" s="9">
        <f>A4+1</f>
        <v>2</v>
      </c>
      <c r="B5" s="1" t="s">
        <v>6</v>
      </c>
      <c r="C5" s="9">
        <v>3</v>
      </c>
      <c r="D5" s="3">
        <v>2009090</v>
      </c>
      <c r="E5" s="1">
        <v>0</v>
      </c>
      <c r="F5" s="3">
        <v>0</v>
      </c>
      <c r="G5" s="4">
        <f t="shared" ref="G5:G23" si="0">F5/D5</f>
        <v>0</v>
      </c>
    </row>
    <row r="6" spans="1:9" ht="36" customHeight="1" x14ac:dyDescent="0.25">
      <c r="A6" s="9">
        <f t="shared" ref="A6:A23" si="1">A5+1</f>
        <v>3</v>
      </c>
      <c r="B6" s="1" t="s">
        <v>7</v>
      </c>
      <c r="C6" s="9">
        <v>32</v>
      </c>
      <c r="D6" s="2">
        <v>58902454.369999997</v>
      </c>
      <c r="E6" s="1">
        <v>7</v>
      </c>
      <c r="F6" s="3">
        <v>3351680.56</v>
      </c>
      <c r="G6" s="4">
        <f t="shared" si="0"/>
        <v>5.6902222426016037E-2</v>
      </c>
    </row>
    <row r="7" spans="1:9" ht="22.5" x14ac:dyDescent="0.25">
      <c r="A7" s="9">
        <f t="shared" si="1"/>
        <v>4</v>
      </c>
      <c r="B7" s="1" t="s">
        <v>8</v>
      </c>
      <c r="C7" s="9">
        <v>4</v>
      </c>
      <c r="D7" s="3">
        <v>800000</v>
      </c>
      <c r="E7" s="1">
        <v>4</v>
      </c>
      <c r="F7" s="3">
        <v>800000</v>
      </c>
      <c r="G7" s="4">
        <f t="shared" si="0"/>
        <v>1</v>
      </c>
      <c r="H7" s="6"/>
    </row>
    <row r="8" spans="1:9" ht="42" customHeight="1" x14ac:dyDescent="0.25">
      <c r="A8" s="9">
        <f t="shared" si="1"/>
        <v>5</v>
      </c>
      <c r="B8" s="1" t="s">
        <v>9</v>
      </c>
      <c r="C8" s="9">
        <v>16</v>
      </c>
      <c r="D8" s="2">
        <v>142633282.13999999</v>
      </c>
      <c r="E8" s="1">
        <v>3</v>
      </c>
      <c r="F8" s="3">
        <v>4186177.34</v>
      </c>
      <c r="G8" s="4">
        <f t="shared" si="0"/>
        <v>2.9349232361428154E-2</v>
      </c>
    </row>
    <row r="9" spans="1:9" ht="45" x14ac:dyDescent="0.25">
      <c r="A9" s="9">
        <f t="shared" si="1"/>
        <v>6</v>
      </c>
      <c r="B9" s="1" t="s">
        <v>25</v>
      </c>
      <c r="C9" s="9">
        <v>35</v>
      </c>
      <c r="D9" s="2">
        <v>13415585.880000001</v>
      </c>
      <c r="E9" s="1">
        <v>7</v>
      </c>
      <c r="F9" s="2">
        <v>2612689</v>
      </c>
      <c r="G9" s="4">
        <f t="shared" si="0"/>
        <v>0.19475027206191609</v>
      </c>
    </row>
    <row r="10" spans="1:9" ht="36.75" customHeight="1" x14ac:dyDescent="0.25">
      <c r="A10" s="9">
        <f t="shared" si="1"/>
        <v>7</v>
      </c>
      <c r="B10" s="1" t="s">
        <v>26</v>
      </c>
      <c r="C10" s="9">
        <v>140</v>
      </c>
      <c r="D10" s="2">
        <v>81564746.280000001</v>
      </c>
      <c r="E10" s="1">
        <v>43</v>
      </c>
      <c r="F10" s="2">
        <v>27550667.100000001</v>
      </c>
      <c r="G10" s="4">
        <f t="shared" si="0"/>
        <v>0.33777665421066277</v>
      </c>
    </row>
    <row r="11" spans="1:9" ht="47.25" customHeight="1" x14ac:dyDescent="0.25">
      <c r="A11" s="9">
        <f t="shared" si="1"/>
        <v>8</v>
      </c>
      <c r="B11" s="1" t="s">
        <v>21</v>
      </c>
      <c r="C11" s="9">
        <v>9</v>
      </c>
      <c r="D11" s="2">
        <v>10473404.949999999</v>
      </c>
      <c r="E11" s="1">
        <v>2</v>
      </c>
      <c r="F11" s="2">
        <v>763383.76</v>
      </c>
      <c r="G11" s="4">
        <f t="shared" si="0"/>
        <v>7.288783004613987E-2</v>
      </c>
      <c r="H11" s="6"/>
      <c r="I11" s="7"/>
    </row>
    <row r="12" spans="1:9" ht="70.5" customHeight="1" x14ac:dyDescent="0.25">
      <c r="A12" s="9">
        <f t="shared" si="1"/>
        <v>9</v>
      </c>
      <c r="B12" s="1" t="s">
        <v>22</v>
      </c>
      <c r="C12" s="9">
        <v>5</v>
      </c>
      <c r="D12" s="2">
        <v>1225911.27</v>
      </c>
      <c r="E12" s="1">
        <v>0</v>
      </c>
      <c r="F12" s="2">
        <v>0</v>
      </c>
      <c r="G12" s="4">
        <f t="shared" si="0"/>
        <v>0</v>
      </c>
      <c r="H12" s="6"/>
      <c r="I12" s="7"/>
    </row>
    <row r="13" spans="1:9" ht="45" x14ac:dyDescent="0.25">
      <c r="A13" s="9">
        <f t="shared" si="1"/>
        <v>10</v>
      </c>
      <c r="B13" s="1" t="s">
        <v>10</v>
      </c>
      <c r="C13" s="9">
        <v>7</v>
      </c>
      <c r="D13" s="2">
        <v>2705658.43</v>
      </c>
      <c r="E13" s="1">
        <v>0</v>
      </c>
      <c r="F13" s="1">
        <v>0</v>
      </c>
      <c r="G13" s="4">
        <f t="shared" si="0"/>
        <v>0</v>
      </c>
    </row>
    <row r="14" spans="1:9" ht="67.5" x14ac:dyDescent="0.25">
      <c r="A14" s="9">
        <f t="shared" si="1"/>
        <v>11</v>
      </c>
      <c r="B14" s="1" t="s">
        <v>11</v>
      </c>
      <c r="C14" s="9">
        <v>1</v>
      </c>
      <c r="D14" s="2">
        <v>215101.04</v>
      </c>
      <c r="E14" s="1">
        <v>0</v>
      </c>
      <c r="F14" s="1">
        <v>0</v>
      </c>
      <c r="G14" s="4">
        <f t="shared" si="0"/>
        <v>0</v>
      </c>
    </row>
    <row r="15" spans="1:9" ht="45" customHeight="1" x14ac:dyDescent="0.25">
      <c r="A15" s="9">
        <f t="shared" si="1"/>
        <v>12</v>
      </c>
      <c r="B15" s="1" t="s">
        <v>12</v>
      </c>
      <c r="C15" s="9">
        <v>27</v>
      </c>
      <c r="D15" s="3">
        <v>8110441</v>
      </c>
      <c r="E15" s="1">
        <v>0</v>
      </c>
      <c r="F15" s="2">
        <v>0</v>
      </c>
      <c r="G15" s="4">
        <f t="shared" si="0"/>
        <v>0</v>
      </c>
    </row>
    <row r="16" spans="1:9" x14ac:dyDescent="0.25">
      <c r="A16" s="9">
        <f t="shared" si="1"/>
        <v>13</v>
      </c>
      <c r="B16" s="1" t="s">
        <v>13</v>
      </c>
      <c r="C16" s="9">
        <v>485</v>
      </c>
      <c r="D16" s="2">
        <v>336213314.61000001</v>
      </c>
      <c r="E16" s="1">
        <v>70</v>
      </c>
      <c r="F16" s="2">
        <v>2433905.46</v>
      </c>
      <c r="G16" s="4">
        <f t="shared" si="0"/>
        <v>7.2391703547590803E-3</v>
      </c>
    </row>
    <row r="17" spans="1:7" ht="43.5" customHeight="1" x14ac:dyDescent="0.25">
      <c r="A17" s="9">
        <f t="shared" si="1"/>
        <v>14</v>
      </c>
      <c r="B17" s="1" t="s">
        <v>14</v>
      </c>
      <c r="C17" s="9">
        <v>14</v>
      </c>
      <c r="D17" s="2">
        <v>14766787.32</v>
      </c>
      <c r="E17" s="1">
        <v>10</v>
      </c>
      <c r="F17" s="2">
        <v>4963637.24</v>
      </c>
      <c r="G17" s="4">
        <f t="shared" si="0"/>
        <v>0.33613521563199439</v>
      </c>
    </row>
    <row r="18" spans="1:7" ht="78.75" x14ac:dyDescent="0.25">
      <c r="A18" s="9">
        <f t="shared" si="1"/>
        <v>15</v>
      </c>
      <c r="B18" s="1" t="s">
        <v>15</v>
      </c>
      <c r="C18" s="9">
        <v>24</v>
      </c>
      <c r="D18" s="2">
        <v>4604917.03</v>
      </c>
      <c r="E18" s="1">
        <v>2</v>
      </c>
      <c r="F18" s="2">
        <v>368794.6</v>
      </c>
      <c r="G18" s="4">
        <f t="shared" si="0"/>
        <v>8.008713242766069E-2</v>
      </c>
    </row>
    <row r="19" spans="1:7" ht="33.75" x14ac:dyDescent="0.25">
      <c r="A19" s="9">
        <f t="shared" si="1"/>
        <v>16</v>
      </c>
      <c r="B19" s="1" t="s">
        <v>16</v>
      </c>
      <c r="C19" s="9">
        <v>1</v>
      </c>
      <c r="D19" s="2">
        <v>119218.1</v>
      </c>
      <c r="E19" s="1">
        <v>0</v>
      </c>
      <c r="F19" s="2">
        <v>0</v>
      </c>
      <c r="G19" s="4">
        <f t="shared" si="0"/>
        <v>0</v>
      </c>
    </row>
    <row r="20" spans="1:7" ht="45" x14ac:dyDescent="0.25">
      <c r="A20" s="9">
        <f t="shared" si="1"/>
        <v>17</v>
      </c>
      <c r="B20" s="1" t="s">
        <v>17</v>
      </c>
      <c r="C20" s="9">
        <v>6</v>
      </c>
      <c r="D20" s="2">
        <v>1225570.8700000001</v>
      </c>
      <c r="E20" s="1">
        <v>0</v>
      </c>
      <c r="F20" s="1">
        <v>0</v>
      </c>
      <c r="G20" s="4">
        <f t="shared" si="0"/>
        <v>0</v>
      </c>
    </row>
    <row r="21" spans="1:7" ht="33.75" x14ac:dyDescent="0.25">
      <c r="A21" s="9">
        <f t="shared" si="1"/>
        <v>18</v>
      </c>
      <c r="B21" s="1" t="s">
        <v>18</v>
      </c>
      <c r="C21" s="9">
        <v>7</v>
      </c>
      <c r="D21" s="2">
        <v>113357769.05</v>
      </c>
      <c r="E21" s="1">
        <v>1</v>
      </c>
      <c r="F21" s="2">
        <v>68395317.280000001</v>
      </c>
      <c r="G21" s="4">
        <f t="shared" si="0"/>
        <v>0.60335800407144657</v>
      </c>
    </row>
    <row r="22" spans="1:7" ht="33.75" x14ac:dyDescent="0.25">
      <c r="A22" s="9">
        <f t="shared" si="1"/>
        <v>19</v>
      </c>
      <c r="B22" s="1" t="s">
        <v>19</v>
      </c>
      <c r="C22" s="9">
        <v>1</v>
      </c>
      <c r="D22" s="2">
        <v>32547.86</v>
      </c>
      <c r="E22" s="1">
        <v>0</v>
      </c>
      <c r="F22" s="1">
        <v>0</v>
      </c>
      <c r="G22" s="4">
        <f t="shared" si="0"/>
        <v>0</v>
      </c>
    </row>
    <row r="23" spans="1:7" x14ac:dyDescent="0.25">
      <c r="A23" s="8">
        <f t="shared" si="1"/>
        <v>20</v>
      </c>
      <c r="B23" s="10" t="s">
        <v>24</v>
      </c>
      <c r="C23" s="10">
        <f>SUM(C4:C22)</f>
        <v>914</v>
      </c>
      <c r="D23" s="11">
        <f>SUM(D4:D22)</f>
        <v>1167310146.6499999</v>
      </c>
      <c r="E23" s="10">
        <f t="shared" ref="E23" si="2">SUM(E4:E22)</f>
        <v>164</v>
      </c>
      <c r="F23" s="11">
        <f>SUM(F4:F22)</f>
        <v>116976490.46000001</v>
      </c>
      <c r="G23" s="12">
        <f t="shared" si="0"/>
        <v>0.10021029183692483</v>
      </c>
    </row>
    <row r="97" ht="43.5" customHeight="1" x14ac:dyDescent="0.25"/>
    <row r="98" ht="28.5" customHeight="1" x14ac:dyDescent="0.25"/>
  </sheetData>
  <mergeCells count="5">
    <mergeCell ref="A1:G1"/>
    <mergeCell ref="A2:A3"/>
    <mergeCell ref="B2:B3"/>
    <mergeCell ref="C2:D2"/>
    <mergeCell ref="E2:G2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</dc:creator>
  <cp:lastModifiedBy>Лобода</cp:lastModifiedBy>
  <cp:lastPrinted>2015-03-17T12:59:04Z</cp:lastPrinted>
  <dcterms:created xsi:type="dcterms:W3CDTF">2015-03-16T11:00:14Z</dcterms:created>
  <dcterms:modified xsi:type="dcterms:W3CDTF">2015-03-25T09:15:58Z</dcterms:modified>
</cp:coreProperties>
</file>