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3395" windowHeight="77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5" i="1"/>
  <c r="F24" i="1" l="1"/>
  <c r="D24" i="1"/>
  <c r="E24" i="1"/>
  <c r="C24" i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G24" i="1" l="1"/>
</calcChain>
</file>

<file path=xl/sharedStrings.xml><?xml version="1.0" encoding="utf-8"?>
<sst xmlns="http://schemas.openxmlformats.org/spreadsheetml/2006/main" count="31" uniqueCount="29">
  <si>
    <t>№</t>
  </si>
  <si>
    <t>Все контракты</t>
  </si>
  <si>
    <t>кол-во</t>
  </si>
  <si>
    <t>цена контрактов, руб</t>
  </si>
  <si>
    <t>Контракты, заключенные по несостоявшимся торгам</t>
  </si>
  <si>
    <t>доля</t>
  </si>
  <si>
    <t>Администрация города Королёва Московской области</t>
  </si>
  <si>
    <t>Городской комитет образования Администрации города Королёва Московской области</t>
  </si>
  <si>
    <t>Комитет имущественных отношений Администрации города Королёва Московской области</t>
  </si>
  <si>
    <t>Комитет по культуре Администрации города Королёва Московской области</t>
  </si>
  <si>
    <t>Комитет по физической культуре, спорту и туризму Администрации города Королёва Московской области</t>
  </si>
  <si>
    <t>Муниципальное бюджетное учреждение "Централизованная бухгалтерия Городского комитета образования"</t>
  </si>
  <si>
    <t>Муниципальное бюджетное учреждение города Королёва Московской области «Многофункциональный центр предоставления государственных и муниципальных услуг»</t>
  </si>
  <si>
    <t>Муниципальное бюджетное учреждение города Королёва Московской области «Спортивные сооружения»</t>
  </si>
  <si>
    <t>Учреждения здравоохранения</t>
  </si>
  <si>
    <t xml:space="preserve">Муниципальные бюджетные учреждения культуры города Королёва Московской области </t>
  </si>
  <si>
    <t>Муниципальное казенное специальное (коррекционное) образовательное учреждение для обучающихся, воспитанников с ограниченными возможностями здоровья специальная (коррекционная) общеобразовательная школа-интернат</t>
  </si>
  <si>
    <t>Муниципальное казённое учреждение "Королёвская аварийно-спасательная служба"</t>
  </si>
  <si>
    <t>Представительный орган местного самоуправления муниципального образования "Город Королёв Московской области"</t>
  </si>
  <si>
    <t>Управление по благоустройству Администрации города Королёва Московской области</t>
  </si>
  <si>
    <t>Финансово-казначейское управление Администрации города Королёва Московской области</t>
  </si>
  <si>
    <t>Муниципальный заказчики</t>
  </si>
  <si>
    <t>Муниципальные бюджетные образовательные учреждения дополнительного образования города Королёва Московской области</t>
  </si>
  <si>
    <t>Муниципальные бюджетные образовательные учреждения дополнительного образования детей детско-юношеские спортивные школы города Королёва Московской области</t>
  </si>
  <si>
    <t>ИТОГО</t>
  </si>
  <si>
    <t xml:space="preserve">Муниципальные бюджетные дошкольные образовательные учреждения города Королева Московской области (детские сады)  </t>
  </si>
  <si>
    <t>Муниципальные бюджетные образовательные учреждения города Королёва Московской области(школы)</t>
  </si>
  <si>
    <t>Показатели эффективности закупок муниципальных заказчиков городского округа Королёв Московской области за 2014 год:</t>
  </si>
  <si>
    <r>
      <rPr>
        <b/>
        <sz val="12"/>
        <color theme="1"/>
        <rFont val="Times New Roman"/>
        <family val="1"/>
        <charset val="204"/>
      </rPr>
      <t xml:space="preserve">Доля контрактов заключенных на несостоявшихся торгах (от суммы всех заключенных контрактов в 2014 г)                                   </t>
    </r>
    <r>
      <rPr>
        <b/>
        <sz val="9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</si>
</sst>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3" borderId="0" xfId="0" applyFill="1"/>
    <xf numFmtId="4" fontId="0" fillId="0" borderId="0" xfId="0" applyNumberFormat="1"/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10" fontId="4" fillId="4" borderId="1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9"/>
  <sheetViews>
    <sheetView tabSelected="1" workbookViewId="0">
      <selection activeCell="A2" sqref="A2:G2"/>
    </sheetView>
  </sheetViews>
  <sheetFormatPr defaultRowHeight="15" x14ac:dyDescent="0.25"/>
  <cols>
    <col min="1" max="1" width="3.5703125" customWidth="1"/>
    <col min="2" max="2" width="28.5703125" customWidth="1"/>
    <col min="3" max="3" width="8.28515625" customWidth="1"/>
    <col min="4" max="4" width="19.7109375" customWidth="1"/>
    <col min="5" max="5" width="8.28515625" customWidth="1"/>
    <col min="6" max="6" width="19.7109375" customWidth="1"/>
    <col min="7" max="7" width="18.42578125" customWidth="1"/>
    <col min="9" max="9" width="12.42578125" bestFit="1" customWidth="1"/>
  </cols>
  <sheetData>
    <row r="1" spans="1:9" ht="74.25" customHeight="1" x14ac:dyDescent="0.25">
      <c r="A1" s="12" t="s">
        <v>27</v>
      </c>
      <c r="B1" s="13"/>
      <c r="C1" s="13"/>
      <c r="D1" s="13"/>
      <c r="E1" s="13"/>
      <c r="F1" s="13"/>
      <c r="G1" s="13"/>
    </row>
    <row r="2" spans="1:9" ht="44.25" customHeight="1" x14ac:dyDescent="0.25">
      <c r="A2" s="14" t="s">
        <v>28</v>
      </c>
      <c r="B2" s="15"/>
      <c r="C2" s="15"/>
      <c r="D2" s="15"/>
      <c r="E2" s="15"/>
      <c r="F2" s="15"/>
      <c r="G2" s="16"/>
    </row>
    <row r="3" spans="1:9" ht="32.25" customHeight="1" x14ac:dyDescent="0.25">
      <c r="A3" s="17" t="s">
        <v>0</v>
      </c>
      <c r="B3" s="17" t="s">
        <v>21</v>
      </c>
      <c r="C3" s="17" t="s">
        <v>1</v>
      </c>
      <c r="D3" s="17"/>
      <c r="E3" s="17" t="s">
        <v>4</v>
      </c>
      <c r="F3" s="17"/>
      <c r="G3" s="17"/>
    </row>
    <row r="4" spans="1:9" x14ac:dyDescent="0.25">
      <c r="A4" s="17"/>
      <c r="B4" s="17"/>
      <c r="C4" s="5" t="s">
        <v>2</v>
      </c>
      <c r="D4" s="5" t="s">
        <v>3</v>
      </c>
      <c r="E4" s="5" t="s">
        <v>2</v>
      </c>
      <c r="F4" s="5" t="s">
        <v>3</v>
      </c>
      <c r="G4" s="5" t="s">
        <v>5</v>
      </c>
    </row>
    <row r="5" spans="1:9" ht="22.5" x14ac:dyDescent="0.25">
      <c r="A5" s="1">
        <v>1</v>
      </c>
      <c r="B5" s="1" t="s">
        <v>6</v>
      </c>
      <c r="C5" s="1">
        <v>97</v>
      </c>
      <c r="D5" s="2">
        <v>374934346.44999999</v>
      </c>
      <c r="E5" s="1">
        <v>8</v>
      </c>
      <c r="F5" s="3">
        <v>146720317</v>
      </c>
      <c r="G5" s="4">
        <f>F5/D5</f>
        <v>0.39132268993010522</v>
      </c>
    </row>
    <row r="6" spans="1:9" ht="33.75" x14ac:dyDescent="0.25">
      <c r="A6" s="1">
        <f>A5+1</f>
        <v>2</v>
      </c>
      <c r="B6" s="1" t="s">
        <v>7</v>
      </c>
      <c r="C6" s="1">
        <v>3</v>
      </c>
      <c r="D6" s="3">
        <v>2009090</v>
      </c>
      <c r="E6" s="1">
        <v>1</v>
      </c>
      <c r="F6" s="3">
        <v>1794500</v>
      </c>
      <c r="G6" s="4">
        <f t="shared" ref="G6:G24" si="0">F6/D6</f>
        <v>0.89319044940744319</v>
      </c>
    </row>
    <row r="7" spans="1:9" ht="36" customHeight="1" x14ac:dyDescent="0.25">
      <c r="A7" s="1">
        <f t="shared" ref="A7:A24" si="1">A6+1</f>
        <v>3</v>
      </c>
      <c r="B7" s="1" t="s">
        <v>8</v>
      </c>
      <c r="C7" s="1">
        <v>32</v>
      </c>
      <c r="D7" s="2">
        <v>58902454.369999997</v>
      </c>
      <c r="E7" s="1">
        <v>13</v>
      </c>
      <c r="F7" s="3">
        <v>50321271</v>
      </c>
      <c r="G7" s="4">
        <f t="shared" si="0"/>
        <v>0.85431535134178493</v>
      </c>
    </row>
    <row r="8" spans="1:9" ht="22.5" x14ac:dyDescent="0.25">
      <c r="A8" s="1">
        <f t="shared" si="1"/>
        <v>4</v>
      </c>
      <c r="B8" s="1" t="s">
        <v>9</v>
      </c>
      <c r="C8" s="1">
        <v>4</v>
      </c>
      <c r="D8" s="3">
        <v>800000</v>
      </c>
      <c r="E8" s="1">
        <v>0</v>
      </c>
      <c r="F8" s="1">
        <v>0</v>
      </c>
      <c r="G8" s="4">
        <f t="shared" si="0"/>
        <v>0</v>
      </c>
      <c r="H8" s="6"/>
    </row>
    <row r="9" spans="1:9" ht="42" customHeight="1" x14ac:dyDescent="0.25">
      <c r="A9" s="1">
        <f t="shared" si="1"/>
        <v>5</v>
      </c>
      <c r="B9" s="1" t="s">
        <v>10</v>
      </c>
      <c r="C9" s="1">
        <v>16</v>
      </c>
      <c r="D9" s="2">
        <v>142633282.13999999</v>
      </c>
      <c r="E9" s="1">
        <v>1</v>
      </c>
      <c r="F9" s="3">
        <v>129018582</v>
      </c>
      <c r="G9" s="4">
        <f t="shared" si="0"/>
        <v>0.90454752259969284</v>
      </c>
    </row>
    <row r="10" spans="1:9" ht="45" x14ac:dyDescent="0.25">
      <c r="A10" s="1">
        <f t="shared" si="1"/>
        <v>6</v>
      </c>
      <c r="B10" s="1" t="s">
        <v>25</v>
      </c>
      <c r="C10" s="1">
        <v>35</v>
      </c>
      <c r="D10" s="2">
        <v>13415585.880000001</v>
      </c>
      <c r="E10" s="1">
        <v>4</v>
      </c>
      <c r="F10" s="2">
        <v>1070023.3500000001</v>
      </c>
      <c r="G10" s="4">
        <f t="shared" si="0"/>
        <v>7.975971825391498E-2</v>
      </c>
    </row>
    <row r="11" spans="1:9" ht="36.75" customHeight="1" x14ac:dyDescent="0.25">
      <c r="A11" s="1">
        <f t="shared" si="1"/>
        <v>7</v>
      </c>
      <c r="B11" s="1" t="s">
        <v>26</v>
      </c>
      <c r="C11" s="1">
        <v>140</v>
      </c>
      <c r="D11" s="2">
        <v>81564746.280000001</v>
      </c>
      <c r="E11" s="1">
        <v>18</v>
      </c>
      <c r="F11" s="2">
        <v>15234755.59</v>
      </c>
      <c r="G11" s="4">
        <f t="shared" si="0"/>
        <v>0.186781131368953</v>
      </c>
    </row>
    <row r="12" spans="1:9" ht="47.25" customHeight="1" x14ac:dyDescent="0.25">
      <c r="A12" s="1">
        <f t="shared" si="1"/>
        <v>8</v>
      </c>
      <c r="B12" s="1" t="s">
        <v>22</v>
      </c>
      <c r="C12" s="1">
        <v>9</v>
      </c>
      <c r="D12" s="2">
        <v>10473404.949999999</v>
      </c>
      <c r="E12" s="1">
        <v>0</v>
      </c>
      <c r="F12" s="2">
        <v>0</v>
      </c>
      <c r="G12" s="4">
        <f t="shared" si="0"/>
        <v>0</v>
      </c>
      <c r="H12" s="6"/>
      <c r="I12" s="7"/>
    </row>
    <row r="13" spans="1:9" ht="70.5" customHeight="1" x14ac:dyDescent="0.25">
      <c r="A13" s="1">
        <f t="shared" si="1"/>
        <v>9</v>
      </c>
      <c r="B13" s="1" t="s">
        <v>23</v>
      </c>
      <c r="C13" s="1">
        <v>5</v>
      </c>
      <c r="D13" s="2">
        <v>1225911.27</v>
      </c>
      <c r="E13" s="1">
        <v>2</v>
      </c>
      <c r="F13" s="2">
        <v>403831.27</v>
      </c>
      <c r="G13" s="4">
        <f t="shared" si="0"/>
        <v>0.32941313118036675</v>
      </c>
      <c r="H13" s="6"/>
      <c r="I13" s="7"/>
    </row>
    <row r="14" spans="1:9" ht="45" x14ac:dyDescent="0.25">
      <c r="A14" s="1">
        <f t="shared" si="1"/>
        <v>10</v>
      </c>
      <c r="B14" s="1" t="s">
        <v>11</v>
      </c>
      <c r="C14" s="1">
        <v>7</v>
      </c>
      <c r="D14" s="2">
        <v>2705658.43</v>
      </c>
      <c r="E14" s="1">
        <v>0</v>
      </c>
      <c r="F14" s="1">
        <v>0</v>
      </c>
      <c r="G14" s="4">
        <f t="shared" si="0"/>
        <v>0</v>
      </c>
    </row>
    <row r="15" spans="1:9" ht="67.5" x14ac:dyDescent="0.25">
      <c r="A15" s="1">
        <f t="shared" si="1"/>
        <v>11</v>
      </c>
      <c r="B15" s="1" t="s">
        <v>12</v>
      </c>
      <c r="C15" s="1">
        <v>1</v>
      </c>
      <c r="D15" s="2">
        <v>215101.04</v>
      </c>
      <c r="E15" s="1">
        <v>0</v>
      </c>
      <c r="F15" s="1">
        <v>0</v>
      </c>
      <c r="G15" s="4">
        <f t="shared" si="0"/>
        <v>0</v>
      </c>
    </row>
    <row r="16" spans="1:9" ht="45" customHeight="1" x14ac:dyDescent="0.25">
      <c r="A16" s="1">
        <f t="shared" si="1"/>
        <v>12</v>
      </c>
      <c r="B16" s="1" t="s">
        <v>13</v>
      </c>
      <c r="C16" s="1">
        <v>27</v>
      </c>
      <c r="D16" s="3">
        <v>8110441</v>
      </c>
      <c r="E16" s="1">
        <v>9</v>
      </c>
      <c r="F16" s="2">
        <v>1260867.78</v>
      </c>
      <c r="G16" s="4">
        <f t="shared" si="0"/>
        <v>0.15546229606996709</v>
      </c>
    </row>
    <row r="17" spans="1:7" x14ac:dyDescent="0.25">
      <c r="A17" s="1">
        <f t="shared" si="1"/>
        <v>13</v>
      </c>
      <c r="B17" s="1" t="s">
        <v>14</v>
      </c>
      <c r="C17" s="1">
        <v>485</v>
      </c>
      <c r="D17" s="2">
        <v>336213314.61000001</v>
      </c>
      <c r="E17" s="1">
        <v>40</v>
      </c>
      <c r="F17" s="2">
        <v>53848030.710000001</v>
      </c>
      <c r="G17" s="4">
        <f t="shared" si="0"/>
        <v>0.1601603159959995</v>
      </c>
    </row>
    <row r="18" spans="1:7" ht="43.5" customHeight="1" x14ac:dyDescent="0.25">
      <c r="A18" s="1">
        <f t="shared" si="1"/>
        <v>14</v>
      </c>
      <c r="B18" s="1" t="s">
        <v>15</v>
      </c>
      <c r="C18" s="1">
        <v>14</v>
      </c>
      <c r="D18" s="2">
        <v>14766787.32</v>
      </c>
      <c r="E18" s="1">
        <v>1</v>
      </c>
      <c r="F18" s="2">
        <v>320440.25</v>
      </c>
      <c r="G18" s="4">
        <f t="shared" si="0"/>
        <v>2.1700065359917434E-2</v>
      </c>
    </row>
    <row r="19" spans="1:7" ht="78.75" x14ac:dyDescent="0.25">
      <c r="A19" s="1">
        <f t="shared" si="1"/>
        <v>15</v>
      </c>
      <c r="B19" s="1" t="s">
        <v>16</v>
      </c>
      <c r="C19" s="1">
        <v>24</v>
      </c>
      <c r="D19" s="2">
        <v>4604917.03</v>
      </c>
      <c r="E19" s="1">
        <v>0</v>
      </c>
      <c r="F19" s="1">
        <v>0</v>
      </c>
      <c r="G19" s="4">
        <f t="shared" si="0"/>
        <v>0</v>
      </c>
    </row>
    <row r="20" spans="1:7" ht="33.75" x14ac:dyDescent="0.25">
      <c r="A20" s="1">
        <f t="shared" si="1"/>
        <v>16</v>
      </c>
      <c r="B20" s="1" t="s">
        <v>17</v>
      </c>
      <c r="C20" s="1">
        <v>1</v>
      </c>
      <c r="D20" s="2">
        <v>119218.1</v>
      </c>
      <c r="E20" s="1">
        <v>1</v>
      </c>
      <c r="F20" s="2">
        <v>119218.1</v>
      </c>
      <c r="G20" s="4">
        <f t="shared" si="0"/>
        <v>1</v>
      </c>
    </row>
    <row r="21" spans="1:7" ht="45" x14ac:dyDescent="0.25">
      <c r="A21" s="1">
        <f t="shared" si="1"/>
        <v>17</v>
      </c>
      <c r="B21" s="1" t="s">
        <v>18</v>
      </c>
      <c r="C21" s="1">
        <v>6</v>
      </c>
      <c r="D21" s="2">
        <v>1225570.8700000001</v>
      </c>
      <c r="E21" s="1">
        <v>0</v>
      </c>
      <c r="F21" s="1">
        <v>0</v>
      </c>
      <c r="G21" s="4">
        <f t="shared" si="0"/>
        <v>0</v>
      </c>
    </row>
    <row r="22" spans="1:7" ht="33.75" x14ac:dyDescent="0.25">
      <c r="A22" s="1">
        <f t="shared" si="1"/>
        <v>18</v>
      </c>
      <c r="B22" s="1" t="s">
        <v>19</v>
      </c>
      <c r="C22" s="1">
        <v>7</v>
      </c>
      <c r="D22" s="2">
        <v>113357769.05</v>
      </c>
      <c r="E22" s="1">
        <v>3</v>
      </c>
      <c r="F22" s="2">
        <v>3272273.65</v>
      </c>
      <c r="G22" s="4">
        <f t="shared" si="0"/>
        <v>2.8866778849155554E-2</v>
      </c>
    </row>
    <row r="23" spans="1:7" ht="33.75" x14ac:dyDescent="0.25">
      <c r="A23" s="1">
        <f t="shared" si="1"/>
        <v>19</v>
      </c>
      <c r="B23" s="1" t="s">
        <v>20</v>
      </c>
      <c r="C23" s="1">
        <v>1</v>
      </c>
      <c r="D23" s="2">
        <v>32547.86</v>
      </c>
      <c r="E23" s="1">
        <v>0</v>
      </c>
      <c r="F23" s="1">
        <v>0</v>
      </c>
      <c r="G23" s="4">
        <f t="shared" si="0"/>
        <v>0</v>
      </c>
    </row>
    <row r="24" spans="1:7" x14ac:dyDescent="0.25">
      <c r="A24" s="8">
        <f t="shared" si="1"/>
        <v>20</v>
      </c>
      <c r="B24" s="9" t="s">
        <v>24</v>
      </c>
      <c r="C24" s="9">
        <f>SUM(C5:C23)</f>
        <v>914</v>
      </c>
      <c r="D24" s="10">
        <f>SUM(D5:D23)</f>
        <v>1167310146.6499999</v>
      </c>
      <c r="E24" s="9">
        <f t="shared" ref="E24" si="2">SUM(E5:E23)</f>
        <v>101</v>
      </c>
      <c r="F24" s="10">
        <f>SUM(F5:F23)</f>
        <v>403384110.69999993</v>
      </c>
      <c r="G24" s="11">
        <f t="shared" si="0"/>
        <v>0.34556721010063191</v>
      </c>
    </row>
    <row r="98" ht="43.5" customHeight="1" x14ac:dyDescent="0.25"/>
    <row r="99" ht="28.5" customHeight="1" x14ac:dyDescent="0.25"/>
  </sheetData>
  <mergeCells count="6">
    <mergeCell ref="A1:G1"/>
    <mergeCell ref="A2:G2"/>
    <mergeCell ref="A3:A4"/>
    <mergeCell ref="B3:B4"/>
    <mergeCell ref="C3:D3"/>
    <mergeCell ref="E3:G3"/>
  </mergeCells>
  <pageMargins left="0.7" right="0.7" top="0.75" bottom="0.75" header="0.3" footer="0.3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Клочков</dc:creator>
  <cp:lastModifiedBy>Лобода</cp:lastModifiedBy>
  <cp:lastPrinted>2015-03-16T14:18:00Z</cp:lastPrinted>
  <dcterms:created xsi:type="dcterms:W3CDTF">2015-03-16T11:00:14Z</dcterms:created>
  <dcterms:modified xsi:type="dcterms:W3CDTF">2015-03-25T09:17:01Z</dcterms:modified>
</cp:coreProperties>
</file>