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05" windowWidth="13275" windowHeight="8085"/>
  </bookViews>
  <sheets>
    <sheet name="Лист1" sheetId="1" r:id="rId1"/>
    <sheet name="Лист2" sheetId="2" r:id="rId2"/>
  </sheets>
  <definedNames>
    <definedName name="_xlnm.Print_Area" localSheetId="0">Лист1!$A$1:$E$111</definedName>
  </definedNames>
  <calcPr calcId="144525"/>
</workbook>
</file>

<file path=xl/calcChain.xml><?xml version="1.0" encoding="utf-8"?>
<calcChain xmlns="http://schemas.openxmlformats.org/spreadsheetml/2006/main">
  <c r="C56" i="1" l="1"/>
  <c r="C69" i="1" l="1"/>
  <c r="C86" i="1"/>
  <c r="C97" i="1"/>
  <c r="C111" i="1"/>
  <c r="AJ190" i="2" l="1"/>
  <c r="AI190" i="2"/>
  <c r="AH190" i="2"/>
  <c r="AG190" i="2"/>
  <c r="AF190" i="2"/>
  <c r="AE190" i="2"/>
  <c r="AD190" i="2"/>
  <c r="AC190" i="2"/>
  <c r="AB190" i="2"/>
  <c r="AA190" i="2"/>
  <c r="Z190" i="2"/>
  <c r="Y190" i="2"/>
  <c r="X190" i="2"/>
  <c r="W190" i="2"/>
  <c r="V190" i="2"/>
  <c r="U190" i="2"/>
  <c r="T190" i="2"/>
  <c r="S190" i="2"/>
  <c r="R190" i="2"/>
  <c r="Q190" i="2"/>
  <c r="P190" i="2"/>
  <c r="O190" i="2"/>
  <c r="N190" i="2"/>
  <c r="M190" i="2"/>
  <c r="L190" i="2"/>
  <c r="K190" i="2"/>
  <c r="J190" i="2"/>
  <c r="I190" i="2"/>
  <c r="H190" i="2"/>
  <c r="G190" i="2"/>
  <c r="AO183" i="2"/>
  <c r="AN183" i="2"/>
  <c r="AM183" i="2"/>
  <c r="AL183" i="2"/>
  <c r="AO182" i="2"/>
  <c r="AN182" i="2"/>
  <c r="AM182" i="2"/>
  <c r="AL182" i="2"/>
  <c r="AO181" i="2"/>
  <c r="AN181" i="2"/>
  <c r="AM181" i="2"/>
  <c r="AL181" i="2"/>
  <c r="AO180" i="2"/>
  <c r="AN180" i="2"/>
  <c r="AM180" i="2"/>
  <c r="AL180" i="2"/>
  <c r="AO179" i="2"/>
  <c r="AN179" i="2"/>
  <c r="AM179" i="2"/>
  <c r="AL179" i="2"/>
  <c r="AO178" i="2"/>
  <c r="AN178" i="2"/>
  <c r="AM178" i="2"/>
  <c r="AL178" i="2"/>
  <c r="AO177" i="2"/>
  <c r="AN177" i="2"/>
  <c r="AM177" i="2"/>
  <c r="AL177" i="2"/>
  <c r="AO176" i="2"/>
  <c r="AN176" i="2"/>
  <c r="AM176" i="2"/>
  <c r="AL176" i="2"/>
  <c r="AO175" i="2"/>
  <c r="AN175" i="2"/>
  <c r="AM175" i="2"/>
  <c r="AL175" i="2"/>
  <c r="AO174" i="2"/>
  <c r="AN174" i="2"/>
  <c r="AM174" i="2"/>
  <c r="AL174" i="2"/>
  <c r="AO173" i="2"/>
  <c r="AN173" i="2"/>
  <c r="AM173" i="2"/>
  <c r="AL173" i="2"/>
  <c r="AO172" i="2"/>
  <c r="AN172" i="2"/>
  <c r="AM172" i="2"/>
  <c r="AL172" i="2"/>
  <c r="AO171" i="2"/>
  <c r="AN171" i="2"/>
  <c r="AM171" i="2"/>
  <c r="AL171" i="2"/>
  <c r="AO170" i="2"/>
  <c r="AN170" i="2"/>
  <c r="AM170" i="2"/>
  <c r="AL170" i="2"/>
  <c r="AO169" i="2"/>
  <c r="AN169" i="2"/>
  <c r="AM169" i="2"/>
  <c r="AL169" i="2"/>
  <c r="AO168" i="2"/>
  <c r="AN168" i="2"/>
  <c r="AM168" i="2"/>
  <c r="AL168" i="2"/>
  <c r="AO167" i="2"/>
  <c r="AN167" i="2"/>
  <c r="AM167" i="2"/>
  <c r="AL167" i="2"/>
  <c r="AO166" i="2"/>
  <c r="AN166" i="2"/>
  <c r="AM166" i="2"/>
  <c r="AL166" i="2"/>
  <c r="AO165" i="2"/>
  <c r="AN165" i="2"/>
  <c r="AM165" i="2"/>
  <c r="AL165" i="2"/>
  <c r="AO164" i="2"/>
  <c r="AN164" i="2"/>
  <c r="AM164" i="2"/>
  <c r="AL164" i="2"/>
  <c r="AO163" i="2"/>
  <c r="AN163" i="2"/>
  <c r="AM163" i="2"/>
  <c r="AL163" i="2"/>
  <c r="AO162" i="2"/>
  <c r="AN162" i="2"/>
  <c r="AM162" i="2"/>
  <c r="AL162" i="2"/>
  <c r="AO161" i="2"/>
  <c r="AN161" i="2"/>
  <c r="AM161" i="2"/>
  <c r="AL161" i="2"/>
  <c r="AO160" i="2"/>
  <c r="AN160" i="2"/>
  <c r="AM160" i="2"/>
  <c r="AL160" i="2"/>
  <c r="AO159" i="2"/>
  <c r="AN159" i="2"/>
  <c r="AM159" i="2"/>
  <c r="AL159" i="2"/>
  <c r="AO158" i="2"/>
  <c r="AN158" i="2"/>
  <c r="AM158" i="2"/>
  <c r="AL158" i="2"/>
  <c r="AO157" i="2"/>
  <c r="AN157" i="2"/>
  <c r="AM157" i="2"/>
  <c r="AL157" i="2"/>
  <c r="AO156" i="2"/>
  <c r="AN156" i="2"/>
  <c r="AM156" i="2"/>
  <c r="AL156" i="2"/>
  <c r="AO155" i="2"/>
  <c r="AN155" i="2"/>
  <c r="AM155" i="2"/>
  <c r="AL155" i="2"/>
  <c r="AO154" i="2"/>
  <c r="AN154" i="2"/>
  <c r="AM154" i="2"/>
  <c r="AL154" i="2"/>
  <c r="AO153" i="2"/>
  <c r="AN153" i="2"/>
  <c r="AM153" i="2"/>
  <c r="AL153" i="2"/>
  <c r="AO152" i="2"/>
  <c r="AN152" i="2"/>
  <c r="AM152" i="2"/>
  <c r="AL152" i="2"/>
  <c r="AO151" i="2"/>
  <c r="AN151" i="2"/>
  <c r="AM151" i="2"/>
  <c r="AL151" i="2"/>
  <c r="AO150" i="2"/>
  <c r="AN150" i="2"/>
  <c r="AM150" i="2"/>
  <c r="AL150" i="2"/>
  <c r="AO149" i="2"/>
  <c r="AN149" i="2"/>
  <c r="AM149" i="2"/>
  <c r="AL149" i="2"/>
  <c r="AO148" i="2"/>
  <c r="AN148" i="2"/>
  <c r="AM148" i="2"/>
  <c r="AL148" i="2"/>
  <c r="AO147" i="2"/>
  <c r="AN147" i="2"/>
  <c r="AM147" i="2"/>
  <c r="AL147" i="2"/>
  <c r="AO146" i="2"/>
  <c r="AN146" i="2"/>
  <c r="AM146" i="2"/>
  <c r="AL146" i="2"/>
  <c r="AO145" i="2"/>
  <c r="AN145" i="2"/>
  <c r="AM145" i="2"/>
  <c r="AL145" i="2"/>
  <c r="AO144" i="2"/>
  <c r="AN144" i="2"/>
  <c r="AM144" i="2"/>
  <c r="AL144" i="2"/>
  <c r="AO143" i="2"/>
  <c r="AN143" i="2"/>
  <c r="AM143" i="2"/>
  <c r="AL143" i="2"/>
  <c r="AO142" i="2"/>
  <c r="AN142" i="2"/>
  <c r="AM142" i="2"/>
  <c r="AL142" i="2"/>
  <c r="AO141" i="2"/>
  <c r="AN141" i="2"/>
  <c r="AM141" i="2"/>
  <c r="AL141" i="2"/>
  <c r="AO140" i="2"/>
  <c r="AN140" i="2"/>
  <c r="AM140" i="2"/>
  <c r="AL140" i="2"/>
  <c r="AO139" i="2"/>
  <c r="AN139" i="2"/>
  <c r="AM139" i="2"/>
  <c r="AL139" i="2"/>
  <c r="AO138" i="2"/>
  <c r="AN138" i="2"/>
  <c r="AM138" i="2"/>
  <c r="AL138" i="2"/>
  <c r="AO137" i="2"/>
  <c r="AN137" i="2"/>
  <c r="AM137" i="2"/>
  <c r="AL137" i="2"/>
  <c r="AO136" i="2"/>
  <c r="AN136" i="2"/>
  <c r="AM136" i="2"/>
  <c r="AL136" i="2"/>
  <c r="AO135" i="2"/>
  <c r="AN135" i="2"/>
  <c r="AM135" i="2"/>
  <c r="AL135" i="2"/>
  <c r="AO134" i="2"/>
  <c r="AN134" i="2"/>
  <c r="AM134" i="2"/>
  <c r="AL134" i="2"/>
  <c r="AO133" i="2"/>
  <c r="AN133" i="2"/>
  <c r="AM133" i="2"/>
  <c r="AL133" i="2"/>
  <c r="AO132" i="2"/>
  <c r="AN132" i="2"/>
  <c r="AM132" i="2"/>
  <c r="AL132" i="2"/>
  <c r="AO131" i="2"/>
  <c r="AN131" i="2"/>
  <c r="AM131" i="2"/>
  <c r="AL131" i="2"/>
  <c r="AO130" i="2"/>
  <c r="AN130" i="2"/>
  <c r="AM130" i="2"/>
  <c r="AL130" i="2"/>
  <c r="AO129" i="2"/>
  <c r="AN129" i="2"/>
  <c r="AM129" i="2"/>
  <c r="AL129" i="2"/>
  <c r="AO128" i="2"/>
  <c r="AN128" i="2"/>
  <c r="AM128" i="2"/>
  <c r="AL128" i="2"/>
  <c r="AO127" i="2"/>
  <c r="AN127" i="2"/>
  <c r="AM127" i="2"/>
  <c r="AL127" i="2"/>
  <c r="AO126" i="2"/>
  <c r="AN126" i="2"/>
  <c r="AM126" i="2"/>
  <c r="AL126" i="2"/>
  <c r="AO125" i="2"/>
  <c r="AN125" i="2"/>
  <c r="AM125" i="2"/>
  <c r="AL125" i="2"/>
  <c r="AO124" i="2"/>
  <c r="AN124" i="2"/>
  <c r="AM124" i="2"/>
  <c r="AL124" i="2"/>
  <c r="AO123" i="2"/>
  <c r="AN123" i="2"/>
  <c r="AM123" i="2"/>
  <c r="AL123" i="2"/>
  <c r="AO122" i="2"/>
  <c r="AN122" i="2"/>
  <c r="AM122" i="2"/>
  <c r="AL122" i="2"/>
  <c r="AO121" i="2"/>
  <c r="AN121" i="2"/>
  <c r="AM121" i="2"/>
  <c r="AL121" i="2"/>
  <c r="AO120" i="2"/>
  <c r="AN120" i="2"/>
  <c r="AM120" i="2"/>
  <c r="AL120" i="2"/>
  <c r="AO119" i="2"/>
  <c r="AN119" i="2"/>
  <c r="AM119" i="2"/>
  <c r="AL119" i="2"/>
  <c r="AO118" i="2"/>
  <c r="AN118" i="2"/>
  <c r="AM118" i="2"/>
  <c r="AL118" i="2"/>
  <c r="AO117" i="2"/>
  <c r="AN117" i="2"/>
  <c r="AM117" i="2"/>
  <c r="AL117" i="2"/>
  <c r="AO116" i="2"/>
  <c r="AN116" i="2"/>
  <c r="AM116" i="2"/>
  <c r="AL116" i="2"/>
  <c r="AO115" i="2"/>
  <c r="AN115" i="2"/>
  <c r="AM115" i="2"/>
  <c r="AL115" i="2"/>
  <c r="AO114" i="2"/>
  <c r="AN114" i="2"/>
  <c r="AM114" i="2"/>
  <c r="AL114" i="2"/>
  <c r="AO113" i="2"/>
  <c r="AN113" i="2"/>
  <c r="AM113" i="2"/>
  <c r="AL113" i="2"/>
  <c r="AO112" i="2"/>
  <c r="AN112" i="2"/>
  <c r="AM112" i="2"/>
  <c r="AL112" i="2"/>
  <c r="AO111" i="2"/>
  <c r="AN111" i="2"/>
  <c r="AM111" i="2"/>
  <c r="AL111" i="2"/>
  <c r="AO110" i="2"/>
  <c r="AN110" i="2"/>
  <c r="AM110" i="2"/>
  <c r="AL110" i="2"/>
  <c r="AO109" i="2"/>
  <c r="AN109" i="2"/>
  <c r="AM109" i="2"/>
  <c r="AL109" i="2"/>
  <c r="AO108" i="2"/>
  <c r="AN108" i="2"/>
  <c r="AM108" i="2"/>
  <c r="AL108" i="2"/>
  <c r="AO107" i="2"/>
  <c r="AN107" i="2"/>
  <c r="AM107" i="2"/>
  <c r="AL107" i="2"/>
  <c r="AO106" i="2"/>
  <c r="AN106" i="2"/>
  <c r="AM106" i="2"/>
  <c r="AL106" i="2"/>
  <c r="AO105" i="2"/>
  <c r="AN105" i="2"/>
  <c r="AM105" i="2"/>
  <c r="AL105" i="2"/>
  <c r="AO104" i="2"/>
  <c r="AN104" i="2"/>
  <c r="AM104" i="2"/>
  <c r="AL104" i="2"/>
  <c r="AO103" i="2"/>
  <c r="AN103" i="2"/>
  <c r="AM103" i="2"/>
  <c r="AL103" i="2"/>
  <c r="AO102" i="2"/>
  <c r="AN102" i="2"/>
  <c r="AM102" i="2"/>
  <c r="AL102" i="2"/>
  <c r="AO101" i="2"/>
  <c r="AN101" i="2"/>
  <c r="AM101" i="2"/>
  <c r="AL101" i="2"/>
  <c r="AO100" i="2"/>
  <c r="AN100" i="2"/>
  <c r="AM100" i="2"/>
  <c r="AL100" i="2"/>
  <c r="AO99" i="2"/>
  <c r="AN99" i="2"/>
  <c r="AM99" i="2"/>
  <c r="AL99" i="2"/>
  <c r="AO98" i="2"/>
  <c r="AN98" i="2"/>
  <c r="AM98" i="2"/>
  <c r="AL98" i="2"/>
  <c r="AO97" i="2"/>
  <c r="AN97" i="2"/>
  <c r="AM97" i="2"/>
  <c r="AL97" i="2"/>
  <c r="AO96" i="2"/>
  <c r="AN96" i="2"/>
  <c r="AM96" i="2"/>
  <c r="AL96" i="2"/>
  <c r="AO95" i="2"/>
  <c r="AN95" i="2"/>
  <c r="AM95" i="2"/>
  <c r="AL95" i="2"/>
  <c r="AO94" i="2"/>
  <c r="AN94" i="2"/>
  <c r="AM94" i="2"/>
  <c r="AL94" i="2"/>
  <c r="AO93" i="2"/>
  <c r="AN93" i="2"/>
  <c r="AM93" i="2"/>
  <c r="AL93" i="2"/>
  <c r="AO92" i="2"/>
  <c r="AN92" i="2"/>
  <c r="AM92" i="2"/>
  <c r="AL92" i="2"/>
  <c r="AO91" i="2"/>
  <c r="AN91" i="2"/>
  <c r="AM91" i="2"/>
  <c r="AL91" i="2"/>
  <c r="AO90" i="2"/>
  <c r="AN90" i="2"/>
  <c r="AM90" i="2"/>
  <c r="AL90" i="2"/>
  <c r="AO89" i="2"/>
  <c r="AN89" i="2"/>
  <c r="AM89" i="2"/>
  <c r="AL89" i="2"/>
  <c r="AO88" i="2"/>
  <c r="AN88" i="2"/>
  <c r="AM88" i="2"/>
  <c r="AL88" i="2"/>
  <c r="AO87" i="2"/>
  <c r="AN87" i="2"/>
  <c r="AM87" i="2"/>
  <c r="AL87" i="2"/>
  <c r="AO86" i="2"/>
  <c r="AN86" i="2"/>
  <c r="AM86" i="2"/>
  <c r="AL86" i="2"/>
  <c r="AO85" i="2"/>
  <c r="AN85" i="2"/>
  <c r="AM85" i="2"/>
  <c r="AL85" i="2"/>
  <c r="AO84" i="2"/>
  <c r="AN84" i="2"/>
  <c r="AM84" i="2"/>
  <c r="AL84" i="2"/>
  <c r="AO83" i="2"/>
  <c r="AN83" i="2"/>
  <c r="AM83" i="2"/>
  <c r="AL83" i="2"/>
  <c r="AO82" i="2"/>
  <c r="AN82" i="2"/>
  <c r="AM82" i="2"/>
  <c r="AL82" i="2"/>
  <c r="AO81" i="2"/>
  <c r="AN81" i="2"/>
  <c r="AM81" i="2"/>
  <c r="AL81" i="2"/>
  <c r="AO80" i="2"/>
  <c r="AN80" i="2"/>
  <c r="AM80" i="2"/>
  <c r="AL80" i="2"/>
  <c r="AO79" i="2"/>
  <c r="AN79" i="2"/>
  <c r="AM79" i="2"/>
  <c r="AL79" i="2"/>
  <c r="AO78" i="2"/>
  <c r="AN78" i="2"/>
  <c r="AM78" i="2"/>
  <c r="AL78" i="2"/>
  <c r="AO77" i="2"/>
  <c r="AN77" i="2"/>
  <c r="AM77" i="2"/>
  <c r="AL77" i="2"/>
  <c r="AO76" i="2"/>
  <c r="AN76" i="2"/>
  <c r="AM76" i="2"/>
  <c r="AL76" i="2"/>
  <c r="AO75" i="2"/>
  <c r="AN75" i="2"/>
  <c r="AM75" i="2"/>
  <c r="AL75" i="2"/>
  <c r="AO74" i="2"/>
  <c r="AN74" i="2"/>
  <c r="AM74" i="2"/>
  <c r="AL74" i="2"/>
  <c r="AO73" i="2"/>
  <c r="AN73" i="2"/>
  <c r="AM73" i="2"/>
  <c r="AL73" i="2"/>
  <c r="AO72" i="2"/>
  <c r="AN72" i="2"/>
  <c r="AM72" i="2"/>
  <c r="AL72" i="2"/>
  <c r="AO71" i="2"/>
  <c r="AN71" i="2"/>
  <c r="AM71" i="2"/>
  <c r="AL71" i="2"/>
  <c r="AO70" i="2"/>
  <c r="AN70" i="2"/>
  <c r="AM70" i="2"/>
  <c r="AL70" i="2"/>
  <c r="AO69" i="2"/>
  <c r="AN69" i="2"/>
  <c r="AM69" i="2"/>
  <c r="AL69" i="2"/>
  <c r="AO68" i="2"/>
  <c r="AN68" i="2"/>
  <c r="AM68" i="2"/>
  <c r="AL68" i="2"/>
  <c r="AO67" i="2"/>
  <c r="AN67" i="2"/>
  <c r="AM67" i="2"/>
  <c r="AL67" i="2"/>
  <c r="AO66" i="2"/>
  <c r="AN66" i="2"/>
  <c r="AM66" i="2"/>
  <c r="AL66" i="2"/>
  <c r="AO65" i="2"/>
  <c r="AN65" i="2"/>
  <c r="AM65" i="2"/>
  <c r="AL65" i="2"/>
  <c r="AO64" i="2"/>
  <c r="AN64" i="2"/>
  <c r="AM64" i="2"/>
  <c r="AL64" i="2"/>
  <c r="AO63" i="2"/>
  <c r="AN63" i="2"/>
  <c r="AM63" i="2"/>
  <c r="AL63" i="2"/>
  <c r="AO62" i="2"/>
  <c r="AN62" i="2"/>
  <c r="AM62" i="2"/>
  <c r="AL62" i="2"/>
  <c r="AO61" i="2"/>
  <c r="AN61" i="2"/>
  <c r="AM61" i="2"/>
  <c r="AL61" i="2"/>
  <c r="AO60" i="2"/>
  <c r="AN60" i="2"/>
  <c r="AM60" i="2"/>
  <c r="AL60" i="2"/>
  <c r="AO59" i="2"/>
  <c r="AN59" i="2"/>
  <c r="AM59" i="2"/>
  <c r="AL59" i="2"/>
  <c r="AO58" i="2"/>
  <c r="AN58" i="2"/>
  <c r="AM58" i="2"/>
  <c r="AL58" i="2"/>
  <c r="AO57" i="2"/>
  <c r="AN57" i="2"/>
  <c r="AM57" i="2"/>
  <c r="AL57" i="2"/>
  <c r="AO56" i="2"/>
  <c r="AN56" i="2"/>
  <c r="AM56" i="2"/>
  <c r="AL56" i="2"/>
  <c r="AO55" i="2"/>
  <c r="AN55" i="2"/>
  <c r="AM55" i="2"/>
  <c r="AL55" i="2"/>
  <c r="AO54" i="2"/>
  <c r="AN54" i="2"/>
  <c r="AM54" i="2"/>
  <c r="AL54" i="2"/>
  <c r="AO53" i="2"/>
  <c r="AN53" i="2"/>
  <c r="AM53" i="2"/>
  <c r="AL53" i="2"/>
  <c r="AO52" i="2"/>
  <c r="AN52" i="2"/>
  <c r="AM52" i="2"/>
  <c r="AL52" i="2"/>
  <c r="AO51" i="2"/>
  <c r="AN51" i="2"/>
  <c r="AM51" i="2"/>
  <c r="AL51" i="2"/>
  <c r="AO50" i="2"/>
  <c r="AN50" i="2"/>
  <c r="AM50" i="2"/>
  <c r="AL50" i="2"/>
  <c r="AO49" i="2"/>
  <c r="AN49" i="2"/>
  <c r="AM49" i="2"/>
  <c r="AL49" i="2"/>
  <c r="AO48" i="2"/>
  <c r="AN48" i="2"/>
  <c r="AM48" i="2"/>
  <c r="AL48" i="2"/>
  <c r="AO47" i="2"/>
  <c r="AN47" i="2"/>
  <c r="AM47" i="2"/>
  <c r="AL47" i="2"/>
  <c r="AO46" i="2"/>
  <c r="AN46" i="2"/>
  <c r="AM46" i="2"/>
  <c r="AL46" i="2"/>
  <c r="AO45" i="2"/>
  <c r="AN45" i="2"/>
  <c r="AM45" i="2"/>
  <c r="AL45" i="2"/>
  <c r="AO44" i="2"/>
  <c r="AN44" i="2"/>
  <c r="AM44" i="2"/>
  <c r="AL44" i="2"/>
  <c r="AO43" i="2"/>
  <c r="AN43" i="2"/>
  <c r="AM43" i="2"/>
  <c r="AL43" i="2"/>
  <c r="AO42" i="2"/>
  <c r="AN42" i="2"/>
  <c r="AM42" i="2"/>
  <c r="AL42" i="2"/>
  <c r="AO41" i="2"/>
  <c r="AN41" i="2"/>
  <c r="AM41" i="2"/>
  <c r="AL41" i="2"/>
  <c r="AO40" i="2"/>
  <c r="AN40" i="2"/>
  <c r="AM40" i="2"/>
  <c r="AL40" i="2"/>
  <c r="AO39" i="2"/>
  <c r="AN39" i="2"/>
  <c r="AM39" i="2"/>
  <c r="AL39" i="2"/>
  <c r="AO38" i="2"/>
  <c r="AN38" i="2"/>
  <c r="AM38" i="2"/>
  <c r="AL38" i="2"/>
  <c r="AO37" i="2"/>
  <c r="AN37" i="2"/>
  <c r="AM37" i="2"/>
  <c r="AL37" i="2"/>
  <c r="AO36" i="2"/>
  <c r="AN36" i="2"/>
  <c r="AM36" i="2"/>
  <c r="AL36" i="2"/>
  <c r="AO35" i="2"/>
  <c r="AN35" i="2"/>
  <c r="AM35" i="2"/>
  <c r="AL35" i="2"/>
  <c r="AO34" i="2"/>
  <c r="AN34" i="2"/>
  <c r="AM34" i="2"/>
  <c r="AL34" i="2"/>
  <c r="AO33" i="2"/>
  <c r="AN33" i="2"/>
  <c r="AM33" i="2"/>
  <c r="AL33" i="2"/>
  <c r="AO32" i="2"/>
  <c r="AN32" i="2"/>
  <c r="AM32" i="2"/>
  <c r="AL32" i="2"/>
  <c r="AO31" i="2"/>
  <c r="AN31" i="2"/>
  <c r="AM31" i="2"/>
  <c r="AL31" i="2"/>
  <c r="AO30" i="2"/>
  <c r="AN30" i="2"/>
  <c r="AM30" i="2"/>
  <c r="AL30" i="2"/>
  <c r="AO29" i="2"/>
  <c r="AN29" i="2"/>
  <c r="AM29" i="2"/>
  <c r="AL29" i="2"/>
  <c r="AO28" i="2"/>
  <c r="AN28" i="2"/>
  <c r="AM28" i="2"/>
  <c r="AL28" i="2"/>
  <c r="AO27" i="2"/>
  <c r="AN27" i="2"/>
  <c r="AM27" i="2"/>
  <c r="AL27" i="2"/>
  <c r="AO26" i="2"/>
  <c r="AN26" i="2"/>
  <c r="AM26" i="2"/>
  <c r="AL26" i="2"/>
  <c r="AO25" i="2"/>
  <c r="AN25" i="2"/>
  <c r="AM25" i="2"/>
  <c r="AL25" i="2"/>
  <c r="AO24" i="2"/>
  <c r="AN24" i="2"/>
  <c r="AM24" i="2"/>
  <c r="AL24" i="2"/>
  <c r="AO23" i="2"/>
  <c r="AN23" i="2"/>
  <c r="AM23" i="2"/>
  <c r="AL23" i="2"/>
  <c r="AO22" i="2"/>
  <c r="AN22" i="2"/>
  <c r="AM22" i="2"/>
  <c r="AL22" i="2"/>
  <c r="AO21" i="2"/>
  <c r="AN21" i="2"/>
  <c r="AM21" i="2"/>
  <c r="AL21" i="2"/>
  <c r="AO20" i="2"/>
  <c r="AN20" i="2"/>
  <c r="AM20" i="2"/>
  <c r="AL20" i="2"/>
  <c r="AO19" i="2"/>
  <c r="AN19" i="2"/>
  <c r="AM19" i="2"/>
  <c r="AL19" i="2"/>
  <c r="AO18" i="2"/>
  <c r="AN18" i="2"/>
  <c r="AM18" i="2"/>
  <c r="AL18" i="2"/>
  <c r="AO17" i="2"/>
  <c r="AN17" i="2"/>
  <c r="AM17" i="2"/>
  <c r="AL17" i="2"/>
  <c r="AO16" i="2"/>
  <c r="AN16" i="2"/>
  <c r="AM16" i="2"/>
  <c r="AL16" i="2"/>
  <c r="AO15" i="2"/>
  <c r="AN15" i="2"/>
  <c r="AM15" i="2"/>
  <c r="AL15" i="2"/>
  <c r="AO14" i="2"/>
  <c r="AN14" i="2"/>
  <c r="AM14" i="2"/>
  <c r="AL14" i="2"/>
  <c r="AO13" i="2"/>
  <c r="AN13" i="2"/>
  <c r="AM13" i="2"/>
  <c r="AL13" i="2"/>
  <c r="AO12" i="2"/>
  <c r="AN12" i="2"/>
  <c r="AM12" i="2"/>
  <c r="AL12" i="2"/>
  <c r="AO11" i="2"/>
  <c r="AN11" i="2"/>
  <c r="AM11" i="2"/>
  <c r="AL11" i="2"/>
  <c r="AO10" i="2"/>
  <c r="AN10" i="2"/>
  <c r="AM10" i="2"/>
  <c r="AL10" i="2"/>
  <c r="AO9" i="2"/>
  <c r="AN9" i="2"/>
  <c r="AM9" i="2"/>
  <c r="AL9" i="2"/>
  <c r="AO8" i="2"/>
  <c r="AN8" i="2"/>
  <c r="AM8" i="2"/>
  <c r="AL8" i="2"/>
  <c r="AO7" i="2"/>
  <c r="AN7" i="2"/>
  <c r="AM7" i="2"/>
  <c r="AL7" i="2"/>
  <c r="AO6" i="2"/>
  <c r="AN6" i="2"/>
  <c r="AM6" i="2"/>
  <c r="AL6" i="2"/>
  <c r="AO5" i="2"/>
  <c r="AN5" i="2"/>
  <c r="AM5" i="2"/>
  <c r="AL5" i="2"/>
</calcChain>
</file>

<file path=xl/sharedStrings.xml><?xml version="1.0" encoding="utf-8"?>
<sst xmlns="http://schemas.openxmlformats.org/spreadsheetml/2006/main" count="450" uniqueCount="371">
  <si>
    <t>№ п/п</t>
  </si>
  <si>
    <t>Октябрьская</t>
  </si>
  <si>
    <t>Силикатная</t>
  </si>
  <si>
    <t>Сакко и Ванцетти</t>
  </si>
  <si>
    <t>Проезд Полевой</t>
  </si>
  <si>
    <t>Тупик Горького</t>
  </si>
  <si>
    <t>Богомолова часть 1</t>
  </si>
  <si>
    <t>Богомолова часть 2</t>
  </si>
  <si>
    <t>Кирова</t>
  </si>
  <si>
    <t>Луговая часть 1</t>
  </si>
  <si>
    <t>Южная</t>
  </si>
  <si>
    <t>Чайковского</t>
  </si>
  <si>
    <t>Проезд Дзержинского</t>
  </si>
  <si>
    <t>Проезд Калининградский</t>
  </si>
  <si>
    <t>Проезд Канальный</t>
  </si>
  <si>
    <t>Болдырева</t>
  </si>
  <si>
    <t>Грабина</t>
  </si>
  <si>
    <t>Комсомольская</t>
  </si>
  <si>
    <t>Лермонтова</t>
  </si>
  <si>
    <t>Лесная</t>
  </si>
  <si>
    <t>Мичурина</t>
  </si>
  <si>
    <t>Нахимова</t>
  </si>
  <si>
    <t>Некрасова</t>
  </si>
  <si>
    <t>Первомайская</t>
  </si>
  <si>
    <t>Победы</t>
  </si>
  <si>
    <t>Комитетская</t>
  </si>
  <si>
    <t>Урицкого</t>
  </si>
  <si>
    <t>Добролюбова</t>
  </si>
  <si>
    <t>Пушкина</t>
  </si>
  <si>
    <t>Бабушкина</t>
  </si>
  <si>
    <t>Герцена</t>
  </si>
  <si>
    <t>Главная</t>
  </si>
  <si>
    <t>Лизы Чайкиной</t>
  </si>
  <si>
    <t>Огарёва</t>
  </si>
  <si>
    <t>Островского</t>
  </si>
  <si>
    <t>Полевая</t>
  </si>
  <si>
    <t>Сосновая аллея</t>
  </si>
  <si>
    <t>Спартаковская</t>
  </si>
  <si>
    <t>Строителей часть 1</t>
  </si>
  <si>
    <t>Толстого</t>
  </si>
  <si>
    <t>Тургенева</t>
  </si>
  <si>
    <t>Чкалова</t>
  </si>
  <si>
    <t>Школьная</t>
  </si>
  <si>
    <t>Энгельса</t>
  </si>
  <si>
    <t>Проезд Строителей</t>
  </si>
  <si>
    <t>Гражданская</t>
  </si>
  <si>
    <t>Лугова часть 2</t>
  </si>
  <si>
    <t>Маяковского</t>
  </si>
  <si>
    <t>Пашенной</t>
  </si>
  <si>
    <t>Вокзальная</t>
  </si>
  <si>
    <t>Королёва часть 1</t>
  </si>
  <si>
    <t>Королёва часть 2</t>
  </si>
  <si>
    <t>Луначарского</t>
  </si>
  <si>
    <t>Спортивная</t>
  </si>
  <si>
    <t xml:space="preserve">Чкаловская  </t>
  </si>
  <si>
    <t xml:space="preserve">Щепкина  </t>
  </si>
  <si>
    <t>мкр. Первомайский</t>
  </si>
  <si>
    <t>Первомайская часть 2</t>
  </si>
  <si>
    <t>Богдана Хмельницкого</t>
  </si>
  <si>
    <t>Докучаева</t>
  </si>
  <si>
    <t>Достоевского часть 1</t>
  </si>
  <si>
    <t>Заводская</t>
  </si>
  <si>
    <t>Минина и Пожарского</t>
  </si>
  <si>
    <t>Невского</t>
  </si>
  <si>
    <t xml:space="preserve">Садовая </t>
  </si>
  <si>
    <t>Фрунзе часть 1</t>
  </si>
  <si>
    <t>мкр. Текстильщик</t>
  </si>
  <si>
    <t>Проезд Болшевского кладбища</t>
  </si>
  <si>
    <t>Советская часть 1</t>
  </si>
  <si>
    <t>Проезд Мичурина</t>
  </si>
  <si>
    <t>Тупик Чапаева</t>
  </si>
  <si>
    <t>Заречная</t>
  </si>
  <si>
    <t>Набережная</t>
  </si>
  <si>
    <t>Привокзальная площадь</t>
  </si>
  <si>
    <t>Проезд Ворошилова</t>
  </si>
  <si>
    <t>Горького участок от ул. Чапаева до ул. Пушкина</t>
  </si>
  <si>
    <t>ПЕРЕЧЕНЬ</t>
  </si>
  <si>
    <t>ул. Горького часть 1</t>
  </si>
  <si>
    <t>ул. Ленина</t>
  </si>
  <si>
    <t>ул. Пионерская</t>
  </si>
  <si>
    <t>Дорога вдоль Акуловского канала участок от Болшевского шоссе до поворота на Торфпредприятие</t>
  </si>
  <si>
    <t>Ул.Заводская</t>
  </si>
  <si>
    <t>Ул.Военных строителей</t>
  </si>
  <si>
    <t>Гаражный тупик</t>
  </si>
  <si>
    <t>Институтский проезд</t>
  </si>
  <si>
    <t>Ул. Ленинская</t>
  </si>
  <si>
    <t>Ул. Малая Комитетская</t>
  </si>
  <si>
    <t>Школьный проезд</t>
  </si>
  <si>
    <t>Ул. Пушкинская</t>
  </si>
  <si>
    <t>Ул. А.И. Тихомировой</t>
  </si>
  <si>
    <t>Ул. М.М. Глинкина</t>
  </si>
  <si>
    <t>Ул. И.Д. Папанина</t>
  </si>
  <si>
    <t>Протяжённость, км</t>
  </si>
  <si>
    <t>Дороги по улицам, тротуары</t>
  </si>
  <si>
    <t>автомобильных дорог общего пользования местного значения городского округа Королёв Московской области планируемых к ремонту в 2018 году</t>
  </si>
  <si>
    <t>Завокзальная площадь</t>
  </si>
  <si>
    <t xml:space="preserve">Гагарина (участок от ул. Терешковой до ул. Корсакова) </t>
  </si>
  <si>
    <t>шт</t>
  </si>
  <si>
    <t>Наименование улиц</t>
  </si>
  <si>
    <t>Протяженность</t>
  </si>
  <si>
    <t>Ширина уицы</t>
  </si>
  <si>
    <t>Тип разметки (пм)</t>
  </si>
  <si>
    <t>1.1/0.1</t>
  </si>
  <si>
    <t>1.1/0.15</t>
  </si>
  <si>
    <t>1.2.1/0.2</t>
  </si>
  <si>
    <t>1.2.2/0.2</t>
  </si>
  <si>
    <t>1.3/0.15</t>
  </si>
  <si>
    <t>1.4</t>
  </si>
  <si>
    <t>1.5/0.10</t>
  </si>
  <si>
    <t>1.5/0.15</t>
  </si>
  <si>
    <t>1.6/0.10</t>
  </si>
  <si>
    <t>1.6/0.15</t>
  </si>
  <si>
    <t>1.7/0.10</t>
  </si>
  <si>
    <t>1.7/0.15</t>
  </si>
  <si>
    <t>1.8/0.2</t>
  </si>
  <si>
    <t>1.11/0.15</t>
  </si>
  <si>
    <t>1.12/0.4</t>
  </si>
  <si>
    <t>1.13</t>
  </si>
  <si>
    <t>1.14.1/0.4</t>
  </si>
  <si>
    <t>1.14.2/0.4</t>
  </si>
  <si>
    <t>1.16.1</t>
  </si>
  <si>
    <t>1.16.2</t>
  </si>
  <si>
    <t>1.16.3</t>
  </si>
  <si>
    <t>1.17/0.1</t>
  </si>
  <si>
    <t>1.17/0.15</t>
  </si>
  <si>
    <t>1.18</t>
  </si>
  <si>
    <t>1.19</t>
  </si>
  <si>
    <t>1.20</t>
  </si>
  <si>
    <t>1.21</t>
  </si>
  <si>
    <t>1.23</t>
  </si>
  <si>
    <t>1.24.3</t>
  </si>
  <si>
    <t>1.25</t>
  </si>
  <si>
    <t>сплошная</t>
  </si>
  <si>
    <t>прерывистая</t>
  </si>
  <si>
    <t>пеш</t>
  </si>
  <si>
    <t>ручная</t>
  </si>
  <si>
    <t>11-16</t>
  </si>
  <si>
    <t>ул. Калининградская</t>
  </si>
  <si>
    <t>14-27,5</t>
  </si>
  <si>
    <t>ул. Горького тупик</t>
  </si>
  <si>
    <t>6,1-20,2</t>
  </si>
  <si>
    <t>ул. Горького 1</t>
  </si>
  <si>
    <t>29-34</t>
  </si>
  <si>
    <t>проспект Космонавтов</t>
  </si>
  <si>
    <t>24</t>
  </si>
  <si>
    <t>ул. Горького 2</t>
  </si>
  <si>
    <t>6-12</t>
  </si>
  <si>
    <t>ул. Исаева</t>
  </si>
  <si>
    <t>22</t>
  </si>
  <si>
    <t>ул. Октябрьская</t>
  </si>
  <si>
    <t>6-20</t>
  </si>
  <si>
    <t>проезд за ДК Калинина</t>
  </si>
  <si>
    <t>4</t>
  </si>
  <si>
    <t>ул. Гагарина</t>
  </si>
  <si>
    <t>6</t>
  </si>
  <si>
    <t>ул. Циолковского</t>
  </si>
  <si>
    <t>7,3-14,5</t>
  </si>
  <si>
    <t>проспект Королева</t>
  </si>
  <si>
    <t>8-17</t>
  </si>
  <si>
    <t>7-15</t>
  </si>
  <si>
    <t>ул. Коминтерна</t>
  </si>
  <si>
    <t>9-14</t>
  </si>
  <si>
    <t>9-15</t>
  </si>
  <si>
    <t>Вокзальный проезд</t>
  </si>
  <si>
    <t>7,5-15,2</t>
  </si>
  <si>
    <t>Тупик Фрунзе</t>
  </si>
  <si>
    <t>7-14</t>
  </si>
  <si>
    <t>пр-д. Джержинского</t>
  </si>
  <si>
    <t>8</t>
  </si>
  <si>
    <t>ул. Карла Либкнехта</t>
  </si>
  <si>
    <t>ул. Богомолова ч.2</t>
  </si>
  <si>
    <t>ул. Кирова</t>
  </si>
  <si>
    <t>ул. Богомолова ч.1</t>
  </si>
  <si>
    <t>ул. Терешковой</t>
  </si>
  <si>
    <t>10-15,5</t>
  </si>
  <si>
    <t>ул. Калинина</t>
  </si>
  <si>
    <t>6,7-11,8</t>
  </si>
  <si>
    <t>ул. Карла Маркса</t>
  </si>
  <si>
    <t>ул. Фрунзе</t>
  </si>
  <si>
    <t>ул. Болдырева</t>
  </si>
  <si>
    <t>ул. Дорога до Гор газа</t>
  </si>
  <si>
    <t>4-8</t>
  </si>
  <si>
    <t>ул. Военкоматская</t>
  </si>
  <si>
    <t>7-12</t>
  </si>
  <si>
    <t>ул. Некрасова</t>
  </si>
  <si>
    <t>5,5</t>
  </si>
  <si>
    <t>ул. Чайковского</t>
  </si>
  <si>
    <t>ул. Лермонтова</t>
  </si>
  <si>
    <t>5-12</t>
  </si>
  <si>
    <t>пр-д. Канальный</t>
  </si>
  <si>
    <t>6-15</t>
  </si>
  <si>
    <t>пр-д. Калининградский</t>
  </si>
  <si>
    <t>5-6</t>
  </si>
  <si>
    <t>Октябрьский бульвар</t>
  </si>
  <si>
    <t>ул. Степана Разина</t>
  </si>
  <si>
    <t>ул. Суворова</t>
  </si>
  <si>
    <t>6,4-14</t>
  </si>
  <si>
    <t>ул. Сакко и Ванцетти</t>
  </si>
  <si>
    <t>4-9</t>
  </si>
  <si>
    <t>пр-д. Циолковского</t>
  </si>
  <si>
    <t>7</t>
  </si>
  <si>
    <t>ул. 50 лет ВЛКСМ (нечет)</t>
  </si>
  <si>
    <t>6-7</t>
  </si>
  <si>
    <t>ул. 50 лет ВЛКСМ (чет)</t>
  </si>
  <si>
    <t>ул. Дзержинского</t>
  </si>
  <si>
    <t>9-10</t>
  </si>
  <si>
    <t>ул. Орджоникидзе</t>
  </si>
  <si>
    <t>7-8,2</t>
  </si>
  <si>
    <t>ул. Мичурина</t>
  </si>
  <si>
    <t>6,8</t>
  </si>
  <si>
    <t>ул. Аржакова</t>
  </si>
  <si>
    <t>Дворцовый проезд</t>
  </si>
  <si>
    <t>9</t>
  </si>
  <si>
    <t>пр-д. Макаренко</t>
  </si>
  <si>
    <t>7-9,5</t>
  </si>
  <si>
    <t>ул. Строителей (ч2)</t>
  </si>
  <si>
    <t>7-13</t>
  </si>
  <si>
    <t>ул. Кооперативная (чет)</t>
  </si>
  <si>
    <t>4-6</t>
  </si>
  <si>
    <t>ул. Кооперативная (нечет)</t>
  </si>
  <si>
    <t>7,5</t>
  </si>
  <si>
    <t>пр-д. Полевой</t>
  </si>
  <si>
    <t>ул. Декабристов</t>
  </si>
  <si>
    <t>проезд Матросова</t>
  </si>
  <si>
    <t>5-10</t>
  </si>
  <si>
    <t>ул. Сталинградской битвы</t>
  </si>
  <si>
    <t>Завокзальная площадь (Подлипки)</t>
  </si>
  <si>
    <t>30</t>
  </si>
  <si>
    <t>ул. Садовая</t>
  </si>
  <si>
    <t>9,8</t>
  </si>
  <si>
    <t>ул. Грабина</t>
  </si>
  <si>
    <t>ул. Комитетская</t>
  </si>
  <si>
    <t>ул. Комсомольская</t>
  </si>
  <si>
    <t>5,5-6</t>
  </si>
  <si>
    <t>ул. Комитетский лес (д. 3,4)</t>
  </si>
  <si>
    <t>4,5-6</t>
  </si>
  <si>
    <t>Завокзальная площадь (Болшево)</t>
  </si>
  <si>
    <t>8-17,2</t>
  </si>
  <si>
    <t>ул. Гражданская Болшево</t>
  </si>
  <si>
    <t>5-5,5</t>
  </si>
  <si>
    <t>ул. Чкаловская Болшево</t>
  </si>
  <si>
    <t>5</t>
  </si>
  <si>
    <t>ул. Школьная Болшево</t>
  </si>
  <si>
    <t>3,5-6</t>
  </si>
  <si>
    <t>ул. Тарасовская Текст.</t>
  </si>
  <si>
    <t>5,5-17</t>
  </si>
  <si>
    <t>ул. Фабричная</t>
  </si>
  <si>
    <t>7-12,5</t>
  </si>
  <si>
    <t>ул. Советская Текст.</t>
  </si>
  <si>
    <t>3,5-13</t>
  </si>
  <si>
    <t>ул. Молодежная Текст.</t>
  </si>
  <si>
    <t>4,5-12</t>
  </si>
  <si>
    <t>ул. Мира Первомай.</t>
  </si>
  <si>
    <t>ул. Краснооктябрьская Перв.</t>
  </si>
  <si>
    <t>ул. Кирова Первом.</t>
  </si>
  <si>
    <t xml:space="preserve"> </t>
  </si>
  <si>
    <t>Дорога №1 в "карьере"</t>
  </si>
  <si>
    <t>Дорога до горгаза</t>
  </si>
  <si>
    <t>пр-д Вокзальный</t>
  </si>
  <si>
    <t>пр-д Ворошилова</t>
  </si>
  <si>
    <t>пр-д Дворцовый</t>
  </si>
  <si>
    <t>пр-д Дзержинского</t>
  </si>
  <si>
    <t>пр-д Канальный</t>
  </si>
  <si>
    <t>пр-д Макаренко</t>
  </si>
  <si>
    <t>пр-д Матроссова</t>
  </si>
  <si>
    <t>пр-д Полевой</t>
  </si>
  <si>
    <t>пр-д Циолковского</t>
  </si>
  <si>
    <t>пр-д Ярославский</t>
  </si>
  <si>
    <t>туп. Горького</t>
  </si>
  <si>
    <t>туп. Фрунзанский</t>
  </si>
  <si>
    <t>ул 50 лет ВЛКСМ (нечет.)</t>
  </si>
  <si>
    <t>ул Аржакова</t>
  </si>
  <si>
    <t>ул Богомолова (ч. 1)</t>
  </si>
  <si>
    <t>ул Богомолова (ч. 2)</t>
  </si>
  <si>
    <t>ул Болдырева</t>
  </si>
  <si>
    <t>ул Военкоматская</t>
  </si>
  <si>
    <t>ул Высоковольтная</t>
  </si>
  <si>
    <t>ул Гагарина</t>
  </si>
  <si>
    <t>ул Грабина</t>
  </si>
  <si>
    <t>ул Декабристов</t>
  </si>
  <si>
    <t>ул Ильича</t>
  </si>
  <si>
    <t>ул Карла Маркса</t>
  </si>
  <si>
    <t>ул Кирова</t>
  </si>
  <si>
    <t>ул Комитетская</t>
  </si>
  <si>
    <t>ул Комунальная</t>
  </si>
  <si>
    <t>ул Комсомольская (ч. 1)</t>
  </si>
  <si>
    <t>ул Комсомольская (ч. 2)</t>
  </si>
  <si>
    <t>ул Кооперативная (нечет)</t>
  </si>
  <si>
    <t>ул Кооперативная (чет)</t>
  </si>
  <si>
    <t>ул Корсакова</t>
  </si>
  <si>
    <t>4,6</t>
  </si>
  <si>
    <t>ул Лермонтова</t>
  </si>
  <si>
    <t>ул Мичурина</t>
  </si>
  <si>
    <t>ул Нахимова</t>
  </si>
  <si>
    <t>ул Некрасова</t>
  </si>
  <si>
    <t>ул Оболдинское шоссе</t>
  </si>
  <si>
    <t>ул Октябрьская</t>
  </si>
  <si>
    <t>ул Октябрьский бульвар</t>
  </si>
  <si>
    <t>ул Орджоникидзе</t>
  </si>
  <si>
    <t>ул Победы</t>
  </si>
  <si>
    <t>ул Пограничников</t>
  </si>
  <si>
    <t>ул Пушкина</t>
  </si>
  <si>
    <t>ул Садовая</t>
  </si>
  <si>
    <t>ул Сакко и Ванцетти</t>
  </si>
  <si>
    <t>ул Силикатная</t>
  </si>
  <si>
    <t>ул Соснова аллея</t>
  </si>
  <si>
    <t>ул Строителей (ч. 2)</t>
  </si>
  <si>
    <t>ул Суворова</t>
  </si>
  <si>
    <t>6,4-15</t>
  </si>
  <si>
    <t>ул Урицкого</t>
  </si>
  <si>
    <t>ул Фрунзе</t>
  </si>
  <si>
    <t>ул Чайковского</t>
  </si>
  <si>
    <t>ул Школьная</t>
  </si>
  <si>
    <t>ул Шоссейная</t>
  </si>
  <si>
    <t>ул Южная</t>
  </si>
  <si>
    <t>Первомайский</t>
  </si>
  <si>
    <t>пр-д 1-й Луговой</t>
  </si>
  <si>
    <t>туп Школьный</t>
  </si>
  <si>
    <t>ул Баррикадная</t>
  </si>
  <si>
    <t>ул Богдана Хмальницкого</t>
  </si>
  <si>
    <t>ул Ватуина</t>
  </si>
  <si>
    <t>ул Вахтангова</t>
  </si>
  <si>
    <t>ул Докучаева</t>
  </si>
  <si>
    <t>ул Комсомольская</t>
  </si>
  <si>
    <t>ул Краснооктябрьская</t>
  </si>
  <si>
    <t>ул Ленинградская</t>
  </si>
  <si>
    <t>ул Мира</t>
  </si>
  <si>
    <t>ул Первомайская (ч. 1)</t>
  </si>
  <si>
    <t>ул Пролетарская</t>
  </si>
  <si>
    <t>ул Речная</t>
  </si>
  <si>
    <t>ул Третьякова</t>
  </si>
  <si>
    <t>ул Хвойная (ч. 1)</t>
  </si>
  <si>
    <t>ул Хвойная (ч. 2)</t>
  </si>
  <si>
    <t>Болшево</t>
  </si>
  <si>
    <t>Станционная площадь с разворотным кругом</t>
  </si>
  <si>
    <t>мкр-ой Комитетский лес (д. 3, 4)</t>
  </si>
  <si>
    <t>пер. Заовражный</t>
  </si>
  <si>
    <t>ул Газетная</t>
  </si>
  <si>
    <t>ул Гражданская</t>
  </si>
  <si>
    <t>уд Ермоловой</t>
  </si>
  <si>
    <t>ул Журнальная</t>
  </si>
  <si>
    <t>ул Заовражная (ч. 1)</t>
  </si>
  <si>
    <t>ул Зубова</t>
  </si>
  <si>
    <t>ул Книжная</t>
  </si>
  <si>
    <t>ул Ленского</t>
  </si>
  <si>
    <t>ул Луначарского</t>
  </si>
  <si>
    <t>ул Маяковского</t>
  </si>
  <si>
    <t xml:space="preserve">ул Пашенной </t>
  </si>
  <si>
    <t>ул Полевая</t>
  </si>
  <si>
    <t>ул Свободная (ч. 1)</t>
  </si>
  <si>
    <t>ул Спартаковская (ч. 1)</t>
  </si>
  <si>
    <t>ул Спартаковская (ч. 2)</t>
  </si>
  <si>
    <t>ул Спортивная</t>
  </si>
  <si>
    <t>ул Уткина</t>
  </si>
  <si>
    <t>ул Щорса</t>
  </si>
  <si>
    <t>уд Яблочкиной</t>
  </si>
  <si>
    <t>Текстильщик</t>
  </si>
  <si>
    <t>пр-д Болошовского кладбища</t>
  </si>
  <si>
    <t>ул Военная</t>
  </si>
  <si>
    <t>ул Молодежная</t>
  </si>
  <si>
    <t>ул Советская (ч. 1)</t>
  </si>
  <si>
    <t>3,5-12</t>
  </si>
  <si>
    <t>ул Тарасовская</t>
  </si>
  <si>
    <t>ул Фабричная</t>
  </si>
  <si>
    <t>Итого</t>
  </si>
  <si>
    <t>Щепкина участок от ул. Гайдара до ул. Вокзальная</t>
  </si>
  <si>
    <t>Общая площадь (с учетом тротуаров) м.кв.</t>
  </si>
  <si>
    <t>Общая площадь м.кв.</t>
  </si>
  <si>
    <t>Центральная часть города Королева</t>
  </si>
  <si>
    <t>мкр. Юбилейный</t>
  </si>
  <si>
    <t>мкр. Болшево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</si>
</sst>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Arial Cyr"/>
      <charset val="204"/>
    </font>
    <font>
      <b/>
      <sz val="8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2" borderId="0" xfId="0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0" fillId="0" borderId="0" xfId="0" applyProtection="1">
      <protection hidden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4" fontId="6" fillId="3" borderId="1" xfId="0" applyNumberFormat="1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left" vertical="center" wrapText="1"/>
      <protection locked="0"/>
    </xf>
    <xf numFmtId="0" fontId="5" fillId="5" borderId="1" xfId="0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Protection="1">
      <protection locked="0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5" fillId="6" borderId="1" xfId="0" applyFont="1" applyFill="1" applyBorder="1" applyAlignment="1" applyProtection="1">
      <alignment horizontal="left" vertical="center" wrapText="1"/>
      <protection locked="0"/>
    </xf>
    <xf numFmtId="0" fontId="5" fillId="6" borderId="1" xfId="0" applyFont="1" applyFill="1" applyBorder="1" applyAlignment="1" applyProtection="1">
      <alignment horizontal="left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left" vertical="center"/>
      <protection locked="0"/>
    </xf>
    <xf numFmtId="0" fontId="5" fillId="7" borderId="1" xfId="0" applyFont="1" applyFill="1" applyBorder="1" applyAlignment="1" applyProtection="1">
      <alignment horizontal="left" vertical="center" wrapText="1"/>
      <protection locked="0"/>
    </xf>
    <xf numFmtId="0" fontId="5" fillId="7" borderId="1" xfId="0" applyFont="1" applyFill="1" applyBorder="1" applyProtection="1">
      <protection locked="0"/>
    </xf>
    <xf numFmtId="4" fontId="7" fillId="0" borderId="0" xfId="0" applyNumberFormat="1" applyFont="1" applyFill="1" applyProtection="1">
      <protection locked="0"/>
    </xf>
    <xf numFmtId="0" fontId="12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Protection="1">
      <protection locked="0"/>
    </xf>
    <xf numFmtId="4" fontId="6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  <xf numFmtId="0" fontId="4" fillId="8" borderId="1" xfId="0" applyFont="1" applyFill="1" applyBorder="1" applyProtection="1">
      <protection locked="0"/>
    </xf>
    <xf numFmtId="4" fontId="6" fillId="8" borderId="1" xfId="0" applyNumberFormat="1" applyFont="1" applyFill="1" applyBorder="1" applyAlignment="1" applyProtection="1">
      <alignment horizontal="center"/>
      <protection locked="0"/>
    </xf>
    <xf numFmtId="0" fontId="5" fillId="8" borderId="1" xfId="0" applyFont="1" applyFill="1" applyBorder="1" applyAlignment="1" applyProtection="1">
      <alignment horizontal="center" vertical="center"/>
      <protection locked="0"/>
    </xf>
    <xf numFmtId="0" fontId="4" fillId="10" borderId="1" xfId="0" applyFont="1" applyFill="1" applyBorder="1" applyProtection="1">
      <protection locked="0"/>
    </xf>
    <xf numFmtId="4" fontId="6" fillId="10" borderId="1" xfId="0" applyNumberFormat="1" applyFont="1" applyFill="1" applyBorder="1" applyAlignment="1" applyProtection="1">
      <alignment horizontal="center"/>
      <protection locked="0"/>
    </xf>
    <xf numFmtId="0" fontId="4" fillId="11" borderId="1" xfId="0" applyFont="1" applyFill="1" applyBorder="1" applyProtection="1">
      <protection locked="0"/>
    </xf>
    <xf numFmtId="4" fontId="6" fillId="11" borderId="1" xfId="0" applyNumberFormat="1" applyFont="1" applyFill="1" applyBorder="1" applyAlignment="1" applyProtection="1">
      <alignment horizontal="center"/>
      <protection locked="0"/>
    </xf>
    <xf numFmtId="0" fontId="5" fillId="9" borderId="1" xfId="0" applyFont="1" applyFill="1" applyBorder="1" applyAlignment="1" applyProtection="1">
      <alignment horizontal="center" vertical="center"/>
      <protection locked="0"/>
    </xf>
    <xf numFmtId="0" fontId="5" fillId="9" borderId="1" xfId="0" applyFont="1" applyFill="1" applyBorder="1" applyAlignment="1" applyProtection="1">
      <alignment horizontal="left" vertical="center" wrapText="1"/>
      <protection locked="0"/>
    </xf>
    <xf numFmtId="164" fontId="5" fillId="9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Protection="1">
      <protection locked="0"/>
    </xf>
    <xf numFmtId="0" fontId="5" fillId="8" borderId="1" xfId="0" applyFont="1" applyFill="1" applyBorder="1" applyAlignment="1" applyProtection="1">
      <alignment horizontal="left" vertical="center" wrapText="1"/>
      <protection locked="0"/>
    </xf>
    <xf numFmtId="164" fontId="5" fillId="8" borderId="1" xfId="0" applyNumberFormat="1" applyFont="1" applyFill="1" applyBorder="1" applyAlignment="1" applyProtection="1">
      <alignment horizontal="center" vertical="center"/>
      <protection locked="0"/>
    </xf>
    <xf numFmtId="0" fontId="6" fillId="11" borderId="1" xfId="0" applyFont="1" applyFill="1" applyBorder="1" applyAlignment="1" applyProtection="1">
      <alignment horizontal="left" vertical="center"/>
      <protection locked="0"/>
    </xf>
    <xf numFmtId="0" fontId="6" fillId="8" borderId="1" xfId="0" applyFont="1" applyFill="1" applyBorder="1" applyAlignment="1" applyProtection="1">
      <alignment horizontal="left" vertical="center"/>
      <protection locked="0"/>
    </xf>
    <xf numFmtId="0" fontId="6" fillId="10" borderId="1" xfId="0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0" fillId="4" borderId="1" xfId="0" applyFill="1" applyBorder="1" applyAlignment="1">
      <alignment vertical="center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5" fillId="5" borderId="5" xfId="0" applyFont="1" applyFill="1" applyBorder="1" applyAlignment="1" applyProtection="1">
      <alignment vertical="center"/>
      <protection locked="0"/>
    </xf>
    <xf numFmtId="0" fontId="5" fillId="5" borderId="5" xfId="0" applyFont="1" applyFill="1" applyBorder="1" applyAlignment="1" applyProtection="1">
      <alignment horizontal="center" vertical="center"/>
      <protection locked="0"/>
    </xf>
    <xf numFmtId="164" fontId="5" fillId="5" borderId="5" xfId="0" applyNumberFormat="1" applyFont="1" applyFill="1" applyBorder="1" applyAlignment="1" applyProtection="1">
      <alignment horizontal="center" vertical="center"/>
      <protection locked="0"/>
    </xf>
    <xf numFmtId="4" fontId="4" fillId="7" borderId="1" xfId="0" applyNumberFormat="1" applyFont="1" applyFill="1" applyBorder="1" applyProtection="1">
      <protection locked="0"/>
    </xf>
    <xf numFmtId="4" fontId="4" fillId="8" borderId="1" xfId="0" applyNumberFormat="1" applyFont="1" applyFill="1" applyBorder="1" applyProtection="1">
      <protection locked="0"/>
    </xf>
    <xf numFmtId="4" fontId="4" fillId="6" borderId="1" xfId="0" applyNumberFormat="1" applyFont="1" applyFill="1" applyBorder="1" applyProtection="1">
      <protection locked="0"/>
    </xf>
    <xf numFmtId="4" fontId="4" fillId="10" borderId="1" xfId="0" applyNumberFormat="1" applyFont="1" applyFill="1" applyBorder="1" applyProtection="1">
      <protection locked="0"/>
    </xf>
    <xf numFmtId="4" fontId="4" fillId="5" borderId="1" xfId="0" applyNumberFormat="1" applyFont="1" applyFill="1" applyBorder="1" applyProtection="1">
      <protection locked="0"/>
    </xf>
    <xf numFmtId="4" fontId="4" fillId="5" borderId="1" xfId="0" applyNumberFormat="1" applyFont="1" applyFill="1" applyBorder="1" applyAlignment="1" applyProtection="1">
      <alignment horizontal="right"/>
      <protection locked="0"/>
    </xf>
    <xf numFmtId="4" fontId="4" fillId="5" borderId="5" xfId="0" applyNumberFormat="1" applyFont="1" applyFill="1" applyBorder="1" applyAlignment="1" applyProtection="1">
      <alignment horizontal="right"/>
      <protection locked="0"/>
    </xf>
    <xf numFmtId="4" fontId="4" fillId="5" borderId="6" xfId="0" applyNumberFormat="1" applyFont="1" applyFill="1" applyBorder="1" applyAlignment="1" applyProtection="1">
      <alignment horizontal="right"/>
      <protection locked="0"/>
    </xf>
    <xf numFmtId="4" fontId="4" fillId="11" borderId="1" xfId="0" applyNumberFormat="1" applyFont="1" applyFill="1" applyBorder="1" applyProtection="1">
      <protection locked="0"/>
    </xf>
    <xf numFmtId="4" fontId="4" fillId="9" borderId="1" xfId="0" applyNumberFormat="1" applyFont="1" applyFill="1" applyBorder="1" applyProtection="1">
      <protection locked="0"/>
    </xf>
    <xf numFmtId="4" fontId="4" fillId="4" borderId="1" xfId="0" applyNumberFormat="1" applyFont="1" applyFill="1" applyBorder="1" applyProtection="1">
      <protection locked="0"/>
    </xf>
    <xf numFmtId="4" fontId="4" fillId="8" borderId="1" xfId="0" applyNumberFormat="1" applyFont="1" applyFill="1" applyBorder="1" applyAlignment="1" applyProtection="1">
      <alignment horizontal="right" vertical="center"/>
      <protection locked="0"/>
    </xf>
    <xf numFmtId="4" fontId="4" fillId="3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2"/>
  <sheetViews>
    <sheetView tabSelected="1" zoomScaleNormal="100" workbookViewId="0">
      <pane ySplit="6" topLeftCell="A7" activePane="bottomLeft" state="frozen"/>
      <selection pane="bottomLeft" activeCell="E56" sqref="D8:E56"/>
    </sheetView>
  </sheetViews>
  <sheetFormatPr defaultColWidth="9.140625" defaultRowHeight="12.75" x14ac:dyDescent="0.2"/>
  <cols>
    <col min="1" max="1" width="3.7109375" style="2" customWidth="1"/>
    <col min="2" max="2" width="20.7109375" style="1" customWidth="1"/>
    <col min="3" max="3" width="15.42578125" style="1" customWidth="1"/>
    <col min="4" max="4" width="12.28515625" style="4" customWidth="1"/>
    <col min="5" max="5" width="14" style="4" customWidth="1"/>
    <col min="6" max="16384" width="9.140625" style="1"/>
  </cols>
  <sheetData>
    <row r="2" spans="1:5" ht="15.75" x14ac:dyDescent="0.25">
      <c r="A2" s="61" t="s">
        <v>76</v>
      </c>
      <c r="B2" s="61"/>
      <c r="C2" s="61"/>
      <c r="D2" s="61"/>
      <c r="E2" s="61"/>
    </row>
    <row r="3" spans="1:5" ht="42.75" customHeight="1" x14ac:dyDescent="0.2">
      <c r="A3" s="62" t="s">
        <v>94</v>
      </c>
      <c r="B3" s="62"/>
      <c r="C3" s="62"/>
      <c r="D3" s="62"/>
      <c r="E3" s="62"/>
    </row>
    <row r="4" spans="1:5" s="2" customFormat="1" ht="13.15" customHeight="1" x14ac:dyDescent="0.2">
      <c r="A4" s="60" t="s">
        <v>0</v>
      </c>
      <c r="B4" s="60" t="s">
        <v>93</v>
      </c>
      <c r="C4" s="60" t="s">
        <v>92</v>
      </c>
      <c r="D4" s="55"/>
      <c r="E4" s="55"/>
    </row>
    <row r="5" spans="1:5" s="2" customFormat="1" ht="18.75" customHeight="1" x14ac:dyDescent="0.2">
      <c r="A5" s="60"/>
      <c r="B5" s="60"/>
      <c r="C5" s="60"/>
      <c r="D5" s="56" t="s">
        <v>367</v>
      </c>
      <c r="E5" s="65" t="s">
        <v>366</v>
      </c>
    </row>
    <row r="6" spans="1:5" s="2" customFormat="1" ht="49.5" customHeight="1" x14ac:dyDescent="0.2">
      <c r="A6" s="60"/>
      <c r="B6" s="60"/>
      <c r="C6" s="60"/>
      <c r="D6" s="56"/>
      <c r="E6" s="65"/>
    </row>
    <row r="7" spans="1:5" s="3" customFormat="1" ht="30" customHeight="1" x14ac:dyDescent="0.2">
      <c r="A7" s="63" t="s">
        <v>368</v>
      </c>
      <c r="B7" s="64"/>
      <c r="C7" s="64"/>
      <c r="D7" s="64"/>
      <c r="E7" s="64"/>
    </row>
    <row r="8" spans="1:5" x14ac:dyDescent="0.2">
      <c r="A8" s="38">
        <v>1</v>
      </c>
      <c r="B8" s="47" t="s">
        <v>77</v>
      </c>
      <c r="C8" s="48">
        <v>0.66500000000000004</v>
      </c>
      <c r="D8" s="76">
        <v>16031</v>
      </c>
      <c r="E8" s="76">
        <v>22635</v>
      </c>
    </row>
    <row r="9" spans="1:5" x14ac:dyDescent="0.2">
      <c r="A9" s="38">
        <v>2</v>
      </c>
      <c r="B9" s="47" t="s">
        <v>5</v>
      </c>
      <c r="C9" s="48">
        <v>0.40400000000000003</v>
      </c>
      <c r="D9" s="76">
        <v>6114</v>
      </c>
      <c r="E9" s="76">
        <v>6114</v>
      </c>
    </row>
    <row r="10" spans="1:5" x14ac:dyDescent="0.2">
      <c r="A10" s="38">
        <v>3</v>
      </c>
      <c r="B10" s="47" t="s">
        <v>78</v>
      </c>
      <c r="C10" s="48">
        <v>0.56100000000000005</v>
      </c>
      <c r="D10" s="76">
        <v>6132.5</v>
      </c>
      <c r="E10" s="76">
        <v>8184.5</v>
      </c>
    </row>
    <row r="11" spans="1:5" x14ac:dyDescent="0.2">
      <c r="A11" s="38">
        <v>4</v>
      </c>
      <c r="B11" s="47" t="s">
        <v>79</v>
      </c>
      <c r="C11" s="48">
        <v>1.1599999999999999</v>
      </c>
      <c r="D11" s="76">
        <v>19377.599999999999</v>
      </c>
      <c r="E11" s="76">
        <v>29721.599999999999</v>
      </c>
    </row>
    <row r="12" spans="1:5" x14ac:dyDescent="0.2">
      <c r="A12" s="38">
        <v>5</v>
      </c>
      <c r="B12" s="47" t="s">
        <v>38</v>
      </c>
      <c r="C12" s="48">
        <v>0.30399999999999999</v>
      </c>
      <c r="D12" s="76">
        <v>1335.8</v>
      </c>
      <c r="E12" s="76">
        <v>1335.8</v>
      </c>
    </row>
    <row r="13" spans="1:5" ht="33.75" x14ac:dyDescent="0.2">
      <c r="A13" s="38">
        <v>6</v>
      </c>
      <c r="B13" s="47" t="s">
        <v>96</v>
      </c>
      <c r="C13" s="48">
        <v>0.78</v>
      </c>
      <c r="D13" s="86">
        <v>5020</v>
      </c>
      <c r="E13" s="86">
        <v>7066</v>
      </c>
    </row>
    <row r="14" spans="1:5" x14ac:dyDescent="0.2">
      <c r="A14" s="38">
        <v>7</v>
      </c>
      <c r="B14" s="47" t="s">
        <v>1</v>
      </c>
      <c r="C14" s="48">
        <v>0.56999999999999995</v>
      </c>
      <c r="D14" s="76">
        <v>5088</v>
      </c>
      <c r="E14" s="76">
        <v>6968</v>
      </c>
    </row>
    <row r="15" spans="1:5" x14ac:dyDescent="0.2">
      <c r="A15" s="38">
        <v>8</v>
      </c>
      <c r="B15" s="47" t="s">
        <v>11</v>
      </c>
      <c r="C15" s="48">
        <v>0.95699999999999996</v>
      </c>
      <c r="D15" s="76">
        <v>7011</v>
      </c>
      <c r="E15" s="76">
        <v>8144</v>
      </c>
    </row>
    <row r="16" spans="1:5" x14ac:dyDescent="0.2">
      <c r="A16" s="38">
        <v>9</v>
      </c>
      <c r="B16" s="47" t="s">
        <v>73</v>
      </c>
      <c r="C16" s="48">
        <v>0</v>
      </c>
      <c r="D16" s="76">
        <v>6875.15</v>
      </c>
      <c r="E16" s="76">
        <v>7585.15</v>
      </c>
    </row>
    <row r="17" spans="1:5" x14ac:dyDescent="0.2">
      <c r="A17" s="38">
        <v>10</v>
      </c>
      <c r="B17" s="47" t="s">
        <v>7</v>
      </c>
      <c r="C17" s="48">
        <v>0.56399999999999995</v>
      </c>
      <c r="D17" s="76">
        <v>5345</v>
      </c>
      <c r="E17" s="76">
        <v>7421</v>
      </c>
    </row>
    <row r="18" spans="1:5" x14ac:dyDescent="0.2">
      <c r="A18" s="38">
        <v>11</v>
      </c>
      <c r="B18" s="47" t="s">
        <v>8</v>
      </c>
      <c r="C18" s="48">
        <v>0.25600000000000001</v>
      </c>
      <c r="D18" s="76">
        <v>2143</v>
      </c>
      <c r="E18" s="76">
        <v>3221</v>
      </c>
    </row>
    <row r="19" spans="1:5" x14ac:dyDescent="0.2">
      <c r="A19" s="38">
        <v>12</v>
      </c>
      <c r="B19" s="47" t="s">
        <v>12</v>
      </c>
      <c r="C19" s="48">
        <v>0.22600000000000001</v>
      </c>
      <c r="D19" s="76">
        <v>2497</v>
      </c>
      <c r="E19" s="76">
        <v>2739</v>
      </c>
    </row>
    <row r="20" spans="1:5" x14ac:dyDescent="0.2">
      <c r="A20" s="38">
        <v>13</v>
      </c>
      <c r="B20" s="47" t="s">
        <v>74</v>
      </c>
      <c r="C20" s="48">
        <v>0.26500000000000001</v>
      </c>
      <c r="D20" s="76">
        <v>2169</v>
      </c>
      <c r="E20" s="76">
        <v>2169</v>
      </c>
    </row>
    <row r="21" spans="1:5" x14ac:dyDescent="0.2">
      <c r="A21" s="38">
        <v>14</v>
      </c>
      <c r="B21" s="47" t="s">
        <v>3</v>
      </c>
      <c r="C21" s="48">
        <v>1.1000000000000001</v>
      </c>
      <c r="D21" s="76">
        <v>7358</v>
      </c>
      <c r="E21" s="76">
        <v>8928</v>
      </c>
    </row>
    <row r="22" spans="1:5" x14ac:dyDescent="0.2">
      <c r="A22" s="38">
        <v>15</v>
      </c>
      <c r="B22" s="47" t="s">
        <v>4</v>
      </c>
      <c r="C22" s="48">
        <v>0.46800000000000003</v>
      </c>
      <c r="D22" s="76">
        <v>3701</v>
      </c>
      <c r="E22" s="76">
        <v>4994</v>
      </c>
    </row>
    <row r="23" spans="1:5" x14ac:dyDescent="0.2">
      <c r="A23" s="38">
        <v>16</v>
      </c>
      <c r="B23" s="47" t="s">
        <v>6</v>
      </c>
      <c r="C23" s="48">
        <v>0.36199999999999999</v>
      </c>
      <c r="D23" s="76">
        <v>3058</v>
      </c>
      <c r="E23" s="76">
        <v>4891</v>
      </c>
    </row>
    <row r="24" spans="1:5" x14ac:dyDescent="0.2">
      <c r="A24" s="38">
        <v>17</v>
      </c>
      <c r="B24" s="47" t="s">
        <v>40</v>
      </c>
      <c r="C24" s="48">
        <v>0.36</v>
      </c>
      <c r="D24" s="76">
        <v>1793</v>
      </c>
      <c r="E24" s="76">
        <v>1793</v>
      </c>
    </row>
    <row r="25" spans="1:5" x14ac:dyDescent="0.2">
      <c r="A25" s="38">
        <v>18</v>
      </c>
      <c r="B25" s="47" t="s">
        <v>22</v>
      </c>
      <c r="C25" s="48">
        <v>0.42699999999999999</v>
      </c>
      <c r="D25" s="76">
        <v>2653</v>
      </c>
      <c r="E25" s="76">
        <v>2653</v>
      </c>
    </row>
    <row r="26" spans="1:5" x14ac:dyDescent="0.2">
      <c r="A26" s="38">
        <v>19</v>
      </c>
      <c r="B26" s="47" t="s">
        <v>13</v>
      </c>
      <c r="C26" s="48">
        <v>0.25800000000000001</v>
      </c>
      <c r="D26" s="76">
        <v>1726</v>
      </c>
      <c r="E26" s="76">
        <v>2186</v>
      </c>
    </row>
    <row r="27" spans="1:5" x14ac:dyDescent="0.2">
      <c r="A27" s="38">
        <v>20</v>
      </c>
      <c r="B27" s="47" t="s">
        <v>14</v>
      </c>
      <c r="C27" s="48">
        <v>0.46600000000000003</v>
      </c>
      <c r="D27" s="76">
        <v>4030</v>
      </c>
      <c r="E27" s="76">
        <v>4270</v>
      </c>
    </row>
    <row r="28" spans="1:5" x14ac:dyDescent="0.2">
      <c r="A28" s="38">
        <v>21</v>
      </c>
      <c r="B28" s="47" t="s">
        <v>15</v>
      </c>
      <c r="C28" s="48">
        <v>0.33300000000000002</v>
      </c>
      <c r="D28" s="76">
        <v>1919</v>
      </c>
      <c r="E28" s="76">
        <v>1985</v>
      </c>
    </row>
    <row r="29" spans="1:5" x14ac:dyDescent="0.2">
      <c r="A29" s="38">
        <v>22</v>
      </c>
      <c r="B29" s="47" t="s">
        <v>16</v>
      </c>
      <c r="C29" s="48">
        <v>0.79600000000000004</v>
      </c>
      <c r="D29" s="76">
        <v>6473</v>
      </c>
      <c r="E29" s="76">
        <v>9299</v>
      </c>
    </row>
    <row r="30" spans="1:5" x14ac:dyDescent="0.2">
      <c r="A30" s="38">
        <v>23</v>
      </c>
      <c r="B30" s="47" t="s">
        <v>95</v>
      </c>
      <c r="C30" s="48">
        <v>0</v>
      </c>
      <c r="D30" s="76">
        <v>4326</v>
      </c>
      <c r="E30" s="76">
        <v>4326</v>
      </c>
    </row>
    <row r="31" spans="1:5" x14ac:dyDescent="0.2">
      <c r="A31" s="38">
        <v>24</v>
      </c>
      <c r="B31" s="47" t="s">
        <v>17</v>
      </c>
      <c r="C31" s="48">
        <v>0.30099999999999999</v>
      </c>
      <c r="D31" s="76">
        <v>1943</v>
      </c>
      <c r="E31" s="76">
        <v>2727</v>
      </c>
    </row>
    <row r="32" spans="1:5" x14ac:dyDescent="0.2">
      <c r="A32" s="38">
        <v>25</v>
      </c>
      <c r="B32" s="47" t="s">
        <v>18</v>
      </c>
      <c r="C32" s="48">
        <v>0.88600000000000001</v>
      </c>
      <c r="D32" s="76">
        <v>8913</v>
      </c>
      <c r="E32" s="76">
        <v>10315</v>
      </c>
    </row>
    <row r="33" spans="1:5" x14ac:dyDescent="0.2">
      <c r="A33" s="38">
        <v>26</v>
      </c>
      <c r="B33" s="47" t="s">
        <v>25</v>
      </c>
      <c r="C33" s="48">
        <v>0.217</v>
      </c>
      <c r="D33" s="76">
        <v>1356</v>
      </c>
      <c r="E33" s="76">
        <v>1760</v>
      </c>
    </row>
    <row r="34" spans="1:5" ht="55.5" customHeight="1" x14ac:dyDescent="0.2">
      <c r="A34" s="38">
        <v>27</v>
      </c>
      <c r="B34" s="47" t="s">
        <v>80</v>
      </c>
      <c r="C34" s="48">
        <v>4.048</v>
      </c>
      <c r="D34" s="86">
        <v>16192</v>
      </c>
      <c r="E34" s="86">
        <v>16192</v>
      </c>
    </row>
    <row r="35" spans="1:5" x14ac:dyDescent="0.2">
      <c r="A35" s="38">
        <v>28</v>
      </c>
      <c r="B35" s="47" t="s">
        <v>28</v>
      </c>
      <c r="C35" s="48">
        <v>0.52300000000000002</v>
      </c>
      <c r="D35" s="76">
        <v>3486.5</v>
      </c>
      <c r="E35" s="76">
        <v>3831.5</v>
      </c>
    </row>
    <row r="36" spans="1:5" x14ac:dyDescent="0.2">
      <c r="A36" s="38">
        <v>29</v>
      </c>
      <c r="B36" s="47" t="s">
        <v>30</v>
      </c>
      <c r="C36" s="38">
        <v>0.33800000000000002</v>
      </c>
      <c r="D36" s="76">
        <v>1409</v>
      </c>
      <c r="E36" s="76">
        <v>1409</v>
      </c>
    </row>
    <row r="37" spans="1:5" x14ac:dyDescent="0.2">
      <c r="A37" s="38">
        <v>30</v>
      </c>
      <c r="B37" s="47" t="s">
        <v>33</v>
      </c>
      <c r="C37" s="38">
        <v>0.33</v>
      </c>
      <c r="D37" s="76">
        <v>1047</v>
      </c>
      <c r="E37" s="76">
        <v>1047</v>
      </c>
    </row>
    <row r="38" spans="1:5" x14ac:dyDescent="0.2">
      <c r="A38" s="38">
        <v>31</v>
      </c>
      <c r="B38" s="47" t="s">
        <v>34</v>
      </c>
      <c r="C38" s="38">
        <v>0.24199999999999999</v>
      </c>
      <c r="D38" s="76">
        <v>1223</v>
      </c>
      <c r="E38" s="76">
        <v>1223</v>
      </c>
    </row>
    <row r="39" spans="1:5" x14ac:dyDescent="0.2">
      <c r="A39" s="38">
        <v>32</v>
      </c>
      <c r="B39" s="47" t="s">
        <v>39</v>
      </c>
      <c r="C39" s="48">
        <v>0.19500000000000001</v>
      </c>
      <c r="D39" s="76">
        <v>721</v>
      </c>
      <c r="E39" s="76">
        <v>1145</v>
      </c>
    </row>
    <row r="40" spans="1:5" x14ac:dyDescent="0.2">
      <c r="A40" s="38">
        <v>33</v>
      </c>
      <c r="B40" s="47" t="s">
        <v>43</v>
      </c>
      <c r="C40" s="48">
        <v>0.45</v>
      </c>
      <c r="D40" s="76">
        <v>1652</v>
      </c>
      <c r="E40" s="76">
        <v>1652</v>
      </c>
    </row>
    <row r="41" spans="1:5" x14ac:dyDescent="0.2">
      <c r="A41" s="38">
        <v>34</v>
      </c>
      <c r="B41" s="47" t="s">
        <v>44</v>
      </c>
      <c r="C41" s="48">
        <v>0.39500000000000002</v>
      </c>
      <c r="D41" s="76">
        <v>1865.5</v>
      </c>
      <c r="E41" s="76">
        <v>1865.5</v>
      </c>
    </row>
    <row r="42" spans="1:5" x14ac:dyDescent="0.2">
      <c r="A42" s="38">
        <v>35</v>
      </c>
      <c r="B42" s="47" t="s">
        <v>32</v>
      </c>
      <c r="C42" s="38">
        <v>0.33200000000000002</v>
      </c>
      <c r="D42" s="76">
        <v>1222</v>
      </c>
      <c r="E42" s="76">
        <v>1222</v>
      </c>
    </row>
    <row r="43" spans="1:5" x14ac:dyDescent="0.2">
      <c r="A43" s="38">
        <v>36</v>
      </c>
      <c r="B43" s="47" t="s">
        <v>42</v>
      </c>
      <c r="C43" s="48">
        <v>0.19</v>
      </c>
      <c r="D43" s="76">
        <v>1191</v>
      </c>
      <c r="E43" s="76">
        <v>1571</v>
      </c>
    </row>
    <row r="44" spans="1:5" x14ac:dyDescent="0.2">
      <c r="A44" s="38">
        <v>37</v>
      </c>
      <c r="B44" s="47" t="s">
        <v>2</v>
      </c>
      <c r="C44" s="48">
        <v>0.68</v>
      </c>
      <c r="D44" s="76">
        <v>4947</v>
      </c>
      <c r="E44" s="76">
        <v>4947</v>
      </c>
    </row>
    <row r="45" spans="1:5" x14ac:dyDescent="0.2">
      <c r="A45" s="38">
        <v>38</v>
      </c>
      <c r="B45" s="47" t="s">
        <v>21</v>
      </c>
      <c r="C45" s="48">
        <v>1.135</v>
      </c>
      <c r="D45" s="76">
        <v>4772</v>
      </c>
      <c r="E45" s="76">
        <v>4772</v>
      </c>
    </row>
    <row r="46" spans="1:5" x14ac:dyDescent="0.2">
      <c r="A46" s="38">
        <v>39</v>
      </c>
      <c r="B46" s="47" t="s">
        <v>26</v>
      </c>
      <c r="C46" s="48">
        <v>0.78500000000000003</v>
      </c>
      <c r="D46" s="76">
        <v>3351</v>
      </c>
      <c r="E46" s="76">
        <v>3351</v>
      </c>
    </row>
    <row r="47" spans="1:5" x14ac:dyDescent="0.2">
      <c r="A47" s="38">
        <v>40</v>
      </c>
      <c r="B47" s="47" t="s">
        <v>19</v>
      </c>
      <c r="C47" s="48">
        <v>0.21</v>
      </c>
      <c r="D47" s="76">
        <v>1270</v>
      </c>
      <c r="E47" s="76">
        <v>1550</v>
      </c>
    </row>
    <row r="48" spans="1:5" x14ac:dyDescent="0.2">
      <c r="A48" s="38">
        <v>41</v>
      </c>
      <c r="B48" s="47" t="s">
        <v>24</v>
      </c>
      <c r="C48" s="48">
        <v>1.36</v>
      </c>
      <c r="D48" s="76">
        <v>5628</v>
      </c>
      <c r="E48" s="76">
        <v>5628</v>
      </c>
    </row>
    <row r="49" spans="1:5" x14ac:dyDescent="0.2">
      <c r="A49" s="38">
        <v>42</v>
      </c>
      <c r="B49" s="47" t="s">
        <v>29</v>
      </c>
      <c r="C49" s="48">
        <v>0.40500000000000003</v>
      </c>
      <c r="D49" s="76">
        <v>1494.5</v>
      </c>
      <c r="E49" s="76">
        <v>1494.5</v>
      </c>
    </row>
    <row r="50" spans="1:5" x14ac:dyDescent="0.2">
      <c r="A50" s="38">
        <v>43</v>
      </c>
      <c r="B50" s="47" t="s">
        <v>58</v>
      </c>
      <c r="C50" s="38">
        <v>0.59599999999999997</v>
      </c>
      <c r="D50" s="76">
        <v>2500</v>
      </c>
      <c r="E50" s="76">
        <v>2500</v>
      </c>
    </row>
    <row r="51" spans="1:5" x14ac:dyDescent="0.2">
      <c r="A51" s="38">
        <v>44</v>
      </c>
      <c r="B51" s="47" t="s">
        <v>31</v>
      </c>
      <c r="C51" s="38">
        <v>0.22</v>
      </c>
      <c r="D51" s="76">
        <v>810</v>
      </c>
      <c r="E51" s="76">
        <v>810</v>
      </c>
    </row>
    <row r="52" spans="1:5" x14ac:dyDescent="0.2">
      <c r="A52" s="38">
        <v>45</v>
      </c>
      <c r="B52" s="47" t="s">
        <v>35</v>
      </c>
      <c r="C52" s="38">
        <v>0.502</v>
      </c>
      <c r="D52" s="76">
        <v>2643</v>
      </c>
      <c r="E52" s="76">
        <v>3713</v>
      </c>
    </row>
    <row r="53" spans="1:5" x14ac:dyDescent="0.2">
      <c r="A53" s="38">
        <v>46</v>
      </c>
      <c r="B53" s="47" t="s">
        <v>36</v>
      </c>
      <c r="C53" s="38">
        <v>0.23499999999999999</v>
      </c>
      <c r="D53" s="76">
        <v>1032</v>
      </c>
      <c r="E53" s="76">
        <v>1032</v>
      </c>
    </row>
    <row r="54" spans="1:5" x14ac:dyDescent="0.2">
      <c r="A54" s="38">
        <v>47</v>
      </c>
      <c r="B54" s="47" t="s">
        <v>37</v>
      </c>
      <c r="C54" s="48">
        <v>0.32</v>
      </c>
      <c r="D54" s="76">
        <v>1159</v>
      </c>
      <c r="E54" s="76">
        <v>1159</v>
      </c>
    </row>
    <row r="55" spans="1:5" x14ac:dyDescent="0.2">
      <c r="A55" s="38">
        <v>48</v>
      </c>
      <c r="B55" s="47" t="s">
        <v>41</v>
      </c>
      <c r="C55" s="48">
        <v>0.29699999999999999</v>
      </c>
      <c r="D55" s="76">
        <v>1123</v>
      </c>
      <c r="E55" s="76">
        <v>1123</v>
      </c>
    </row>
    <row r="56" spans="1:5" x14ac:dyDescent="0.2">
      <c r="A56" s="35"/>
      <c r="B56" s="52"/>
      <c r="C56" s="18">
        <f>SUM(C8:C55)</f>
        <v>26.473999999999997</v>
      </c>
      <c r="D56" s="87">
        <v>195126.55</v>
      </c>
      <c r="E56" s="87">
        <v>236668.55</v>
      </c>
    </row>
    <row r="57" spans="1:5" s="3" customFormat="1" ht="29.25" customHeight="1" x14ac:dyDescent="0.2">
      <c r="A57" s="33"/>
      <c r="B57" s="58" t="s">
        <v>369</v>
      </c>
      <c r="C57" s="58"/>
      <c r="D57" s="58"/>
      <c r="E57" s="58"/>
    </row>
    <row r="58" spans="1:5" s="3" customFormat="1" x14ac:dyDescent="0.2">
      <c r="A58" s="43">
        <v>49</v>
      </c>
      <c r="B58" s="44" t="s">
        <v>90</v>
      </c>
      <c r="C58" s="45">
        <v>0.30099999999999999</v>
      </c>
      <c r="D58" s="84">
        <v>1981</v>
      </c>
      <c r="E58" s="84">
        <v>2343</v>
      </c>
    </row>
    <row r="59" spans="1:5" s="3" customFormat="1" x14ac:dyDescent="0.2">
      <c r="A59" s="43">
        <v>50</v>
      </c>
      <c r="B59" s="44" t="s">
        <v>91</v>
      </c>
      <c r="C59" s="45">
        <v>0.26700000000000002</v>
      </c>
      <c r="D59" s="84">
        <v>1587</v>
      </c>
      <c r="E59" s="84">
        <v>1587</v>
      </c>
    </row>
    <row r="60" spans="1:5" s="3" customFormat="1" x14ac:dyDescent="0.2">
      <c r="A60" s="43">
        <v>51</v>
      </c>
      <c r="B60" s="44" t="s">
        <v>89</v>
      </c>
      <c r="C60" s="45">
        <v>0.309</v>
      </c>
      <c r="D60" s="84">
        <v>1792</v>
      </c>
      <c r="E60" s="84">
        <v>2001</v>
      </c>
    </row>
    <row r="61" spans="1:5" s="3" customFormat="1" x14ac:dyDescent="0.2">
      <c r="A61" s="43">
        <v>52</v>
      </c>
      <c r="B61" s="44" t="s">
        <v>81</v>
      </c>
      <c r="C61" s="45">
        <v>0.27400000000000002</v>
      </c>
      <c r="D61" s="84">
        <v>822</v>
      </c>
      <c r="E61" s="84">
        <v>822</v>
      </c>
    </row>
    <row r="62" spans="1:5" s="3" customFormat="1" x14ac:dyDescent="0.2">
      <c r="A62" s="43">
        <v>53</v>
      </c>
      <c r="B62" s="44" t="s">
        <v>82</v>
      </c>
      <c r="C62" s="45">
        <v>0.52900000000000003</v>
      </c>
      <c r="D62" s="84">
        <v>2827</v>
      </c>
      <c r="E62" s="84">
        <v>2827</v>
      </c>
    </row>
    <row r="63" spans="1:5" s="3" customFormat="1" x14ac:dyDescent="0.2">
      <c r="A63" s="43">
        <v>54</v>
      </c>
      <c r="B63" s="44" t="s">
        <v>83</v>
      </c>
      <c r="C63" s="45">
        <v>0.47699999999999998</v>
      </c>
      <c r="D63" s="84">
        <v>4498</v>
      </c>
      <c r="E63" s="84">
        <v>4518.3999999999996</v>
      </c>
    </row>
    <row r="64" spans="1:5" s="3" customFormat="1" x14ac:dyDescent="0.2">
      <c r="A64" s="43">
        <v>55</v>
      </c>
      <c r="B64" s="44" t="s">
        <v>84</v>
      </c>
      <c r="C64" s="45">
        <v>0.28499999999999998</v>
      </c>
      <c r="D64" s="84">
        <v>1721</v>
      </c>
      <c r="E64" s="84">
        <v>1721</v>
      </c>
    </row>
    <row r="65" spans="1:5" s="3" customFormat="1" x14ac:dyDescent="0.2">
      <c r="A65" s="43">
        <v>56</v>
      </c>
      <c r="B65" s="44" t="s">
        <v>85</v>
      </c>
      <c r="C65" s="45">
        <v>0.74</v>
      </c>
      <c r="D65" s="84">
        <v>3601</v>
      </c>
      <c r="E65" s="84">
        <v>4032</v>
      </c>
    </row>
    <row r="66" spans="1:5" s="3" customFormat="1" x14ac:dyDescent="0.2">
      <c r="A66" s="43">
        <v>57</v>
      </c>
      <c r="B66" s="44" t="s">
        <v>86</v>
      </c>
      <c r="C66" s="45">
        <v>0.72</v>
      </c>
      <c r="D66" s="84">
        <v>4793</v>
      </c>
      <c r="E66" s="84">
        <v>5721</v>
      </c>
    </row>
    <row r="67" spans="1:5" s="3" customFormat="1" x14ac:dyDescent="0.2">
      <c r="A67" s="43">
        <v>58</v>
      </c>
      <c r="B67" s="44" t="s">
        <v>87</v>
      </c>
      <c r="C67" s="45">
        <v>0.30299999999999999</v>
      </c>
      <c r="D67" s="84">
        <v>2149</v>
      </c>
      <c r="E67" s="84">
        <v>2637.6</v>
      </c>
    </row>
    <row r="68" spans="1:5" s="3" customFormat="1" x14ac:dyDescent="0.2">
      <c r="A68" s="43">
        <v>59</v>
      </c>
      <c r="B68" s="44" t="s">
        <v>88</v>
      </c>
      <c r="C68" s="45">
        <v>1.0549999999999999</v>
      </c>
      <c r="D68" s="84">
        <v>9180</v>
      </c>
      <c r="E68" s="84">
        <v>12151.6</v>
      </c>
    </row>
    <row r="69" spans="1:5" s="3" customFormat="1" x14ac:dyDescent="0.2">
      <c r="A69" s="46"/>
      <c r="B69" s="53"/>
      <c r="C69" s="34">
        <f t="shared" ref="C69" si="0">SUM(C58:C68)</f>
        <v>5.26</v>
      </c>
      <c r="D69" s="85">
        <v>34951</v>
      </c>
      <c r="E69" s="85">
        <v>40361.599999999999</v>
      </c>
    </row>
    <row r="70" spans="1:5" s="3" customFormat="1" ht="27.75" customHeight="1" x14ac:dyDescent="0.2">
      <c r="A70" s="33"/>
      <c r="B70" s="58" t="s">
        <v>370</v>
      </c>
      <c r="C70" s="58"/>
      <c r="D70" s="58"/>
      <c r="E70" s="58"/>
    </row>
    <row r="71" spans="1:5" s="3" customFormat="1" x14ac:dyDescent="0.2">
      <c r="A71" s="31">
        <v>60</v>
      </c>
      <c r="B71" s="32" t="s">
        <v>55</v>
      </c>
      <c r="C71" s="31">
        <v>1.014</v>
      </c>
      <c r="D71" s="79">
        <v>3193</v>
      </c>
      <c r="E71" s="79">
        <v>3193</v>
      </c>
    </row>
    <row r="72" spans="1:5" s="3" customFormat="1" ht="30" customHeight="1" x14ac:dyDescent="0.2">
      <c r="A72" s="31">
        <v>61</v>
      </c>
      <c r="B72" s="19" t="s">
        <v>365</v>
      </c>
      <c r="C72" s="31">
        <v>0.30499999999999999</v>
      </c>
      <c r="D72" s="80">
        <v>1309</v>
      </c>
      <c r="E72" s="80">
        <v>1309</v>
      </c>
    </row>
    <row r="73" spans="1:5" s="3" customFormat="1" x14ac:dyDescent="0.2">
      <c r="A73" s="31">
        <v>62</v>
      </c>
      <c r="B73" s="19" t="s">
        <v>46</v>
      </c>
      <c r="C73" s="31">
        <v>1.7000000000000001E-2</v>
      </c>
      <c r="D73" s="80">
        <v>68</v>
      </c>
      <c r="E73" s="80">
        <v>68</v>
      </c>
    </row>
    <row r="74" spans="1:5" s="3" customFormat="1" x14ac:dyDescent="0.2">
      <c r="A74" s="31">
        <v>63</v>
      </c>
      <c r="B74" s="32" t="s">
        <v>48</v>
      </c>
      <c r="C74" s="31">
        <v>0.996</v>
      </c>
      <c r="D74" s="80">
        <v>3784</v>
      </c>
      <c r="E74" s="80">
        <v>3784</v>
      </c>
    </row>
    <row r="75" spans="1:5" s="3" customFormat="1" x14ac:dyDescent="0.2">
      <c r="A75" s="31">
        <v>64</v>
      </c>
      <c r="B75" s="32" t="s">
        <v>42</v>
      </c>
      <c r="C75" s="31">
        <v>0.68500000000000005</v>
      </c>
      <c r="D75" s="80">
        <v>3695</v>
      </c>
      <c r="E75" s="80">
        <v>3695</v>
      </c>
    </row>
    <row r="76" spans="1:5" s="3" customFormat="1" x14ac:dyDescent="0.2">
      <c r="A76" s="20">
        <v>65</v>
      </c>
      <c r="B76" s="19" t="s">
        <v>49</v>
      </c>
      <c r="C76" s="31">
        <v>0.49099999999999999</v>
      </c>
      <c r="D76" s="80">
        <v>1551</v>
      </c>
      <c r="E76" s="80">
        <v>1551</v>
      </c>
    </row>
    <row r="77" spans="1:5" s="3" customFormat="1" x14ac:dyDescent="0.2">
      <c r="A77" s="20">
        <v>66</v>
      </c>
      <c r="B77" s="19" t="s">
        <v>27</v>
      </c>
      <c r="C77" s="31">
        <v>1.179</v>
      </c>
      <c r="D77" s="80">
        <v>3955</v>
      </c>
      <c r="E77" s="80">
        <v>3955</v>
      </c>
    </row>
    <row r="78" spans="1:5" s="3" customFormat="1" x14ac:dyDescent="0.2">
      <c r="A78" s="72">
        <v>67</v>
      </c>
      <c r="B78" s="72" t="s">
        <v>50</v>
      </c>
      <c r="C78" s="73">
        <v>0.57299999999999995</v>
      </c>
      <c r="D78" s="80">
        <v>1535.5</v>
      </c>
      <c r="E78" s="80">
        <v>1535.5</v>
      </c>
    </row>
    <row r="79" spans="1:5" s="3" customFormat="1" x14ac:dyDescent="0.2">
      <c r="A79" s="31">
        <v>68</v>
      </c>
      <c r="B79" s="32" t="s">
        <v>51</v>
      </c>
      <c r="C79" s="54">
        <v>0.76900000000000002</v>
      </c>
      <c r="D79" s="80">
        <v>2593</v>
      </c>
      <c r="E79" s="80">
        <v>2593</v>
      </c>
    </row>
    <row r="80" spans="1:5" s="3" customFormat="1" x14ac:dyDescent="0.2">
      <c r="A80" s="31">
        <v>69</v>
      </c>
      <c r="B80" s="32" t="s">
        <v>9</v>
      </c>
      <c r="C80" s="54">
        <v>7.4999999999999997E-2</v>
      </c>
      <c r="D80" s="80">
        <v>247</v>
      </c>
      <c r="E80" s="80">
        <v>247</v>
      </c>
    </row>
    <row r="81" spans="1:5" s="3" customFormat="1" x14ac:dyDescent="0.2">
      <c r="A81" s="72">
        <v>70</v>
      </c>
      <c r="B81" s="72" t="s">
        <v>52</v>
      </c>
      <c r="C81" s="73">
        <v>0.50600000000000001</v>
      </c>
      <c r="D81" s="80">
        <v>1734</v>
      </c>
      <c r="E81" s="80">
        <v>1734</v>
      </c>
    </row>
    <row r="82" spans="1:5" s="3" customFormat="1" x14ac:dyDescent="0.2">
      <c r="A82" s="31">
        <v>71</v>
      </c>
      <c r="B82" s="21" t="s">
        <v>23</v>
      </c>
      <c r="C82" s="54">
        <v>0.54400000000000004</v>
      </c>
      <c r="D82" s="80">
        <v>1707</v>
      </c>
      <c r="E82" s="80">
        <v>1707</v>
      </c>
    </row>
    <row r="83" spans="1:5" s="3" customFormat="1" x14ac:dyDescent="0.2">
      <c r="A83" s="72">
        <v>72</v>
      </c>
      <c r="B83" s="72" t="s">
        <v>53</v>
      </c>
      <c r="C83" s="74">
        <v>0.96</v>
      </c>
      <c r="D83" s="80">
        <v>3032</v>
      </c>
      <c r="E83" s="80">
        <v>3032</v>
      </c>
    </row>
    <row r="84" spans="1:5" s="3" customFormat="1" x14ac:dyDescent="0.2">
      <c r="A84" s="59">
        <v>73</v>
      </c>
      <c r="B84" s="57" t="s">
        <v>54</v>
      </c>
      <c r="C84" s="31">
        <v>0.29799999999999999</v>
      </c>
      <c r="D84" s="81">
        <v>4053</v>
      </c>
      <c r="E84" s="81">
        <v>4053</v>
      </c>
    </row>
    <row r="85" spans="1:5" s="3" customFormat="1" x14ac:dyDescent="0.2">
      <c r="A85" s="59"/>
      <c r="B85" s="57"/>
      <c r="C85" s="30">
        <v>0.69599999999999995</v>
      </c>
      <c r="D85" s="82"/>
      <c r="E85" s="82"/>
    </row>
    <row r="86" spans="1:5" s="3" customFormat="1" x14ac:dyDescent="0.2">
      <c r="A86" s="41"/>
      <c r="B86" s="49"/>
      <c r="C86" s="42">
        <f>SUM(C71:C85)</f>
        <v>9.1080000000000005</v>
      </c>
      <c r="D86" s="83">
        <v>32456.5</v>
      </c>
      <c r="E86" s="83">
        <v>32456.5</v>
      </c>
    </row>
    <row r="87" spans="1:5" s="3" customFormat="1" ht="29.25" customHeight="1" x14ac:dyDescent="0.2">
      <c r="A87" s="33"/>
      <c r="B87" s="58" t="s">
        <v>56</v>
      </c>
      <c r="C87" s="58"/>
      <c r="D87" s="58"/>
      <c r="E87" s="58"/>
    </row>
    <row r="88" spans="1:5" s="3" customFormat="1" x14ac:dyDescent="0.2">
      <c r="A88" s="22">
        <v>74</v>
      </c>
      <c r="B88" s="23" t="s">
        <v>64</v>
      </c>
      <c r="C88" s="22">
        <v>0.93600000000000005</v>
      </c>
      <c r="D88" s="77">
        <v>3766</v>
      </c>
      <c r="E88" s="77">
        <v>3766</v>
      </c>
    </row>
    <row r="89" spans="1:5" s="3" customFormat="1" x14ac:dyDescent="0.2">
      <c r="A89" s="22">
        <v>75</v>
      </c>
      <c r="B89" s="24" t="s">
        <v>65</v>
      </c>
      <c r="C89" s="22">
        <v>0.127</v>
      </c>
      <c r="D89" s="77">
        <v>445</v>
      </c>
      <c r="E89" s="77">
        <v>445</v>
      </c>
    </row>
    <row r="90" spans="1:5" s="3" customFormat="1" ht="22.5" x14ac:dyDescent="0.2">
      <c r="A90" s="22">
        <v>76</v>
      </c>
      <c r="B90" s="23" t="s">
        <v>75</v>
      </c>
      <c r="C90" s="22">
        <v>0.68700000000000006</v>
      </c>
      <c r="D90" s="77">
        <v>3295</v>
      </c>
      <c r="E90" s="77">
        <v>3801</v>
      </c>
    </row>
    <row r="91" spans="1:5" s="3" customFormat="1" x14ac:dyDescent="0.2">
      <c r="A91" s="22">
        <v>77</v>
      </c>
      <c r="B91" s="23" t="s">
        <v>57</v>
      </c>
      <c r="C91" s="22">
        <v>0.29299999999999998</v>
      </c>
      <c r="D91" s="77">
        <v>1605</v>
      </c>
      <c r="E91" s="77">
        <v>1605</v>
      </c>
    </row>
    <row r="92" spans="1:5" s="3" customFormat="1" x14ac:dyDescent="0.2">
      <c r="A92" s="22">
        <v>78</v>
      </c>
      <c r="B92" s="23" t="s">
        <v>59</v>
      </c>
      <c r="C92" s="22">
        <v>0.872</v>
      </c>
      <c r="D92" s="77">
        <v>3120</v>
      </c>
      <c r="E92" s="77">
        <v>3120</v>
      </c>
    </row>
    <row r="93" spans="1:5" s="3" customFormat="1" x14ac:dyDescent="0.2">
      <c r="A93" s="22">
        <v>79</v>
      </c>
      <c r="B93" s="23" t="s">
        <v>60</v>
      </c>
      <c r="C93" s="22">
        <v>0.66800000000000004</v>
      </c>
      <c r="D93" s="77">
        <v>1729</v>
      </c>
      <c r="E93" s="77">
        <v>1729</v>
      </c>
    </row>
    <row r="94" spans="1:5" s="3" customFormat="1" x14ac:dyDescent="0.2">
      <c r="A94" s="22">
        <v>80</v>
      </c>
      <c r="B94" s="23" t="s">
        <v>61</v>
      </c>
      <c r="C94" s="22">
        <v>0.28999999999999998</v>
      </c>
      <c r="D94" s="77">
        <v>888</v>
      </c>
      <c r="E94" s="77">
        <v>888</v>
      </c>
    </row>
    <row r="95" spans="1:5" s="3" customFormat="1" x14ac:dyDescent="0.2">
      <c r="A95" s="22">
        <v>81</v>
      </c>
      <c r="B95" s="23" t="s">
        <v>47</v>
      </c>
      <c r="C95" s="22">
        <v>0.433</v>
      </c>
      <c r="D95" s="77">
        <v>1455</v>
      </c>
      <c r="E95" s="77">
        <v>1455</v>
      </c>
    </row>
    <row r="96" spans="1:5" s="3" customFormat="1" x14ac:dyDescent="0.2">
      <c r="A96" s="22">
        <v>82</v>
      </c>
      <c r="B96" s="23" t="s">
        <v>62</v>
      </c>
      <c r="C96" s="22">
        <v>1.1719999999999999</v>
      </c>
      <c r="D96" s="77">
        <v>3100</v>
      </c>
      <c r="E96" s="77">
        <v>3100</v>
      </c>
    </row>
    <row r="97" spans="1:5" s="3" customFormat="1" x14ac:dyDescent="0.2">
      <c r="A97" s="39"/>
      <c r="B97" s="51"/>
      <c r="C97" s="40">
        <f t="shared" ref="C97" si="1">SUM(C88:C96)</f>
        <v>5.4779999999999998</v>
      </c>
      <c r="D97" s="78">
        <v>19403</v>
      </c>
      <c r="E97" s="78">
        <v>19909</v>
      </c>
    </row>
    <row r="98" spans="1:5" s="3" customFormat="1" ht="30" customHeight="1" x14ac:dyDescent="0.2">
      <c r="A98" s="33"/>
      <c r="B98" s="58" t="s">
        <v>66</v>
      </c>
      <c r="C98" s="58"/>
      <c r="D98" s="58"/>
      <c r="E98" s="58"/>
    </row>
    <row r="99" spans="1:5" s="3" customFormat="1" x14ac:dyDescent="0.2">
      <c r="A99" s="25">
        <v>83</v>
      </c>
      <c r="B99" s="28" t="s">
        <v>63</v>
      </c>
      <c r="C99" s="25">
        <v>0.30199999999999999</v>
      </c>
      <c r="D99" s="75">
        <v>950</v>
      </c>
      <c r="E99" s="75">
        <v>950</v>
      </c>
    </row>
    <row r="100" spans="1:5" s="3" customFormat="1" x14ac:dyDescent="0.2">
      <c r="A100" s="25">
        <v>84</v>
      </c>
      <c r="B100" s="26" t="s">
        <v>10</v>
      </c>
      <c r="C100" s="25">
        <v>0.45300000000000001</v>
      </c>
      <c r="D100" s="75">
        <v>2556.5</v>
      </c>
      <c r="E100" s="75">
        <v>2556.5</v>
      </c>
    </row>
    <row r="101" spans="1:5" s="3" customFormat="1" x14ac:dyDescent="0.2">
      <c r="A101" s="25">
        <v>85</v>
      </c>
      <c r="B101" s="26" t="s">
        <v>24</v>
      </c>
      <c r="C101" s="25">
        <v>0.95299999999999996</v>
      </c>
      <c r="D101" s="75">
        <v>4039</v>
      </c>
      <c r="E101" s="75">
        <v>4039</v>
      </c>
    </row>
    <row r="102" spans="1:5" s="3" customFormat="1" x14ac:dyDescent="0.2">
      <c r="A102" s="25">
        <v>86</v>
      </c>
      <c r="B102" s="26" t="s">
        <v>68</v>
      </c>
      <c r="C102" s="25">
        <v>0.58299999999999996</v>
      </c>
      <c r="D102" s="75">
        <v>4641</v>
      </c>
      <c r="E102" s="75">
        <v>5279</v>
      </c>
    </row>
    <row r="103" spans="1:5" s="3" customFormat="1" ht="22.5" x14ac:dyDescent="0.2">
      <c r="A103" s="25">
        <v>87</v>
      </c>
      <c r="B103" s="27" t="s">
        <v>67</v>
      </c>
      <c r="C103" s="25">
        <v>0.26300000000000001</v>
      </c>
      <c r="D103" s="75">
        <v>1375</v>
      </c>
      <c r="E103" s="75">
        <v>1375</v>
      </c>
    </row>
    <row r="104" spans="1:5" s="3" customFormat="1" x14ac:dyDescent="0.2">
      <c r="A104" s="25">
        <v>88</v>
      </c>
      <c r="B104" s="26" t="s">
        <v>45</v>
      </c>
      <c r="C104" s="25">
        <v>0.52900000000000003</v>
      </c>
      <c r="D104" s="75">
        <v>1966.5</v>
      </c>
      <c r="E104" s="75">
        <v>1966.5</v>
      </c>
    </row>
    <row r="105" spans="1:5" s="3" customFormat="1" x14ac:dyDescent="0.2">
      <c r="A105" s="25">
        <v>89</v>
      </c>
      <c r="B105" s="26" t="s">
        <v>20</v>
      </c>
      <c r="C105" s="25">
        <v>0.72299999999999998</v>
      </c>
      <c r="D105" s="75">
        <v>3121</v>
      </c>
      <c r="E105" s="75">
        <v>3121</v>
      </c>
    </row>
    <row r="106" spans="1:5" s="3" customFormat="1" x14ac:dyDescent="0.2">
      <c r="A106" s="25">
        <v>90</v>
      </c>
      <c r="B106" s="26" t="s">
        <v>69</v>
      </c>
      <c r="C106" s="25">
        <v>9.6000000000000002E-2</v>
      </c>
      <c r="D106" s="75">
        <v>376</v>
      </c>
      <c r="E106" s="75">
        <v>376</v>
      </c>
    </row>
    <row r="107" spans="1:5" s="3" customFormat="1" x14ac:dyDescent="0.2">
      <c r="A107" s="25">
        <v>91</v>
      </c>
      <c r="B107" s="26" t="s">
        <v>70</v>
      </c>
      <c r="C107" s="25">
        <v>7.0000000000000007E-2</v>
      </c>
      <c r="D107" s="75">
        <v>229</v>
      </c>
      <c r="E107" s="75">
        <v>229</v>
      </c>
    </row>
    <row r="108" spans="1:5" s="3" customFormat="1" x14ac:dyDescent="0.2">
      <c r="A108" s="25">
        <v>92</v>
      </c>
      <c r="B108" s="28" t="s">
        <v>71</v>
      </c>
      <c r="C108" s="25">
        <v>8.6999999999999994E-2</v>
      </c>
      <c r="D108" s="75">
        <v>278</v>
      </c>
      <c r="E108" s="75">
        <v>278</v>
      </c>
    </row>
    <row r="109" spans="1:5" s="3" customFormat="1" x14ac:dyDescent="0.2">
      <c r="A109" s="25">
        <v>93</v>
      </c>
      <c r="B109" s="28" t="s">
        <v>17</v>
      </c>
      <c r="C109" s="25">
        <v>0.27800000000000002</v>
      </c>
      <c r="D109" s="75">
        <v>1034</v>
      </c>
      <c r="E109" s="75">
        <v>1034</v>
      </c>
    </row>
    <row r="110" spans="1:5" s="3" customFormat="1" x14ac:dyDescent="0.2">
      <c r="A110" s="25">
        <v>94</v>
      </c>
      <c r="B110" s="28" t="s">
        <v>72</v>
      </c>
      <c r="C110" s="25">
        <v>0.39900000000000002</v>
      </c>
      <c r="D110" s="75">
        <v>1255</v>
      </c>
      <c r="E110" s="75">
        <v>1255</v>
      </c>
    </row>
    <row r="111" spans="1:5" s="3" customFormat="1" x14ac:dyDescent="0.2">
      <c r="A111" s="36"/>
      <c r="B111" s="50"/>
      <c r="C111" s="37">
        <f t="shared" ref="C111" si="2">SUM(C99:C110)</f>
        <v>4.7359999999999998</v>
      </c>
      <c r="D111" s="76">
        <v>21821</v>
      </c>
      <c r="E111" s="76">
        <v>22459</v>
      </c>
    </row>
    <row r="112" spans="1:5" x14ac:dyDescent="0.2">
      <c r="E112" s="29"/>
    </row>
  </sheetData>
  <mergeCells count="17">
    <mergeCell ref="A2:E2"/>
    <mergeCell ref="A3:E3"/>
    <mergeCell ref="A7:E7"/>
    <mergeCell ref="A4:A6"/>
    <mergeCell ref="E5:E6"/>
    <mergeCell ref="B87:E87"/>
    <mergeCell ref="B98:E98"/>
    <mergeCell ref="A84:A85"/>
    <mergeCell ref="B84:B85"/>
    <mergeCell ref="D84:D85"/>
    <mergeCell ref="E84:E85"/>
    <mergeCell ref="D4:E4"/>
    <mergeCell ref="D5:D6"/>
    <mergeCell ref="C4:C6"/>
    <mergeCell ref="B57:E57"/>
    <mergeCell ref="B70:E70"/>
    <mergeCell ref="B4:B6"/>
  </mergeCells>
  <phoneticPr fontId="0" type="noConversion"/>
  <pageMargins left="0.25" right="0.25" top="0.75" bottom="0.75" header="0.3" footer="0.3"/>
  <pageSetup paperSize="9" fitToHeight="25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94"/>
  <sheetViews>
    <sheetView topLeftCell="W1" workbookViewId="0">
      <selection activeCell="AL29" sqref="AL29:AO29"/>
    </sheetView>
  </sheetViews>
  <sheetFormatPr defaultRowHeight="12.75" x14ac:dyDescent="0.2"/>
  <cols>
    <col min="1" max="1" width="0" hidden="1" customWidth="1"/>
    <col min="4" max="4" width="10.5703125" customWidth="1"/>
    <col min="5" max="5" width="17.28515625" customWidth="1"/>
    <col min="6" max="6" width="10.5703125" customWidth="1"/>
  </cols>
  <sheetData>
    <row r="2" spans="2:41" x14ac:dyDescent="0.2">
      <c r="AD2" s="6" t="s">
        <v>97</v>
      </c>
      <c r="AE2" s="6"/>
      <c r="AF2" s="6" t="s">
        <v>97</v>
      </c>
      <c r="AG2" s="6" t="s">
        <v>97</v>
      </c>
      <c r="AH2" s="6"/>
      <c r="AI2" s="6" t="s">
        <v>97</v>
      </c>
      <c r="AJ2" s="6"/>
    </row>
    <row r="3" spans="2:41" ht="15.75" x14ac:dyDescent="0.2">
      <c r="B3" s="66" t="s">
        <v>98</v>
      </c>
      <c r="C3" s="66"/>
      <c r="D3" s="66"/>
      <c r="E3" s="66" t="s">
        <v>99</v>
      </c>
      <c r="F3" s="66" t="s">
        <v>100</v>
      </c>
      <c r="G3" s="66" t="s">
        <v>101</v>
      </c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7"/>
      <c r="AC3" s="67"/>
      <c r="AD3" s="67"/>
      <c r="AE3" s="67"/>
      <c r="AF3" s="67"/>
      <c r="AG3" s="67"/>
      <c r="AH3" s="67"/>
      <c r="AI3" s="67"/>
      <c r="AJ3" s="67"/>
    </row>
    <row r="4" spans="2:41" ht="15" x14ac:dyDescent="0.2">
      <c r="B4" s="66"/>
      <c r="C4" s="66"/>
      <c r="D4" s="66"/>
      <c r="E4" s="69"/>
      <c r="F4" s="69"/>
      <c r="G4" s="7" t="s">
        <v>102</v>
      </c>
      <c r="H4" s="7" t="s">
        <v>103</v>
      </c>
      <c r="I4" s="7" t="s">
        <v>104</v>
      </c>
      <c r="J4" s="7" t="s">
        <v>105</v>
      </c>
      <c r="K4" s="7" t="s">
        <v>106</v>
      </c>
      <c r="L4" s="8" t="s">
        <v>107</v>
      </c>
      <c r="M4" s="7" t="s">
        <v>108</v>
      </c>
      <c r="N4" s="7" t="s">
        <v>109</v>
      </c>
      <c r="O4" s="7" t="s">
        <v>110</v>
      </c>
      <c r="P4" s="7" t="s">
        <v>111</v>
      </c>
      <c r="Q4" s="7" t="s">
        <v>112</v>
      </c>
      <c r="R4" s="7" t="s">
        <v>113</v>
      </c>
      <c r="S4" s="7" t="s">
        <v>114</v>
      </c>
      <c r="T4" s="7" t="s">
        <v>115</v>
      </c>
      <c r="U4" s="7" t="s">
        <v>116</v>
      </c>
      <c r="V4" s="8" t="s">
        <v>117</v>
      </c>
      <c r="W4" s="7" t="s">
        <v>118</v>
      </c>
      <c r="X4" s="7" t="s">
        <v>119</v>
      </c>
      <c r="Y4" s="7" t="s">
        <v>120</v>
      </c>
      <c r="Z4" s="7" t="s">
        <v>121</v>
      </c>
      <c r="AA4" s="7" t="s">
        <v>122</v>
      </c>
      <c r="AB4" s="7" t="s">
        <v>123</v>
      </c>
      <c r="AC4" s="7" t="s">
        <v>124</v>
      </c>
      <c r="AD4" s="8" t="s">
        <v>125</v>
      </c>
      <c r="AE4" s="8" t="s">
        <v>126</v>
      </c>
      <c r="AF4" s="8" t="s">
        <v>127</v>
      </c>
      <c r="AG4" s="8" t="s">
        <v>128</v>
      </c>
      <c r="AH4" s="8" t="s">
        <v>129</v>
      </c>
      <c r="AI4" s="8" t="s">
        <v>130</v>
      </c>
      <c r="AJ4" s="8" t="s">
        <v>131</v>
      </c>
      <c r="AL4" s="8" t="s">
        <v>132</v>
      </c>
      <c r="AM4" s="8" t="s">
        <v>133</v>
      </c>
      <c r="AN4" s="8" t="s">
        <v>134</v>
      </c>
      <c r="AO4" s="8" t="s">
        <v>135</v>
      </c>
    </row>
    <row r="5" spans="2:41" ht="15.75" x14ac:dyDescent="0.2">
      <c r="B5" s="68" t="s">
        <v>79</v>
      </c>
      <c r="C5" s="68"/>
      <c r="D5" s="68"/>
      <c r="E5" s="9">
        <v>2.6019999999999999</v>
      </c>
      <c r="F5" s="10" t="s">
        <v>136</v>
      </c>
      <c r="G5" s="6"/>
      <c r="H5" s="6">
        <v>2348</v>
      </c>
      <c r="I5" s="6">
        <v>135</v>
      </c>
      <c r="J5" s="6">
        <v>7</v>
      </c>
      <c r="K5" s="6"/>
      <c r="L5" s="6"/>
      <c r="M5" s="6"/>
      <c r="N5" s="6">
        <v>431</v>
      </c>
      <c r="O5" s="6"/>
      <c r="P5" s="6">
        <v>110</v>
      </c>
      <c r="Q5" s="6"/>
      <c r="R5" s="6">
        <v>204</v>
      </c>
      <c r="S5" s="6">
        <v>139</v>
      </c>
      <c r="T5" s="6">
        <v>62</v>
      </c>
      <c r="U5" s="6">
        <v>13</v>
      </c>
      <c r="V5" s="6"/>
      <c r="W5" s="6">
        <v>408</v>
      </c>
      <c r="X5" s="6"/>
      <c r="Y5" s="6">
        <v>70</v>
      </c>
      <c r="Z5" s="6"/>
      <c r="AA5" s="6">
        <v>30</v>
      </c>
      <c r="AB5" s="6">
        <v>24</v>
      </c>
      <c r="AC5" s="6"/>
      <c r="AD5" s="6"/>
      <c r="AE5" s="6">
        <v>11</v>
      </c>
      <c r="AF5" s="6"/>
      <c r="AG5" s="6"/>
      <c r="AH5" s="6"/>
      <c r="AI5" s="6"/>
      <c r="AJ5" s="6"/>
      <c r="AL5">
        <f>G5+H5+I5+K5+K5</f>
        <v>2483</v>
      </c>
      <c r="AM5">
        <f>M5+N5+O5+P5+Q5+R5+S5+T5</f>
        <v>946</v>
      </c>
      <c r="AN5">
        <f>W5</f>
        <v>408</v>
      </c>
      <c r="AO5">
        <f>U5+V5+Y5+Z5+AA5+AB5+AC5+AD5+AE5+AF5+AG5+AH5+AI5+AJ5</f>
        <v>148</v>
      </c>
    </row>
    <row r="6" spans="2:41" ht="15.75" x14ac:dyDescent="0.2">
      <c r="B6" s="68" t="s">
        <v>137</v>
      </c>
      <c r="C6" s="68"/>
      <c r="D6" s="68"/>
      <c r="E6" s="9">
        <v>1.135</v>
      </c>
      <c r="F6" s="10" t="s">
        <v>138</v>
      </c>
      <c r="G6" s="6"/>
      <c r="H6" s="6">
        <v>569</v>
      </c>
      <c r="I6" s="6"/>
      <c r="J6" s="6"/>
      <c r="K6" s="6">
        <v>278</v>
      </c>
      <c r="L6" s="6"/>
      <c r="M6" s="6"/>
      <c r="N6" s="6">
        <v>1874</v>
      </c>
      <c r="O6" s="6"/>
      <c r="P6" s="6">
        <v>614</v>
      </c>
      <c r="Q6" s="6"/>
      <c r="R6" s="6"/>
      <c r="S6" s="6"/>
      <c r="T6" s="6">
        <v>78</v>
      </c>
      <c r="U6" s="6">
        <v>90</v>
      </c>
      <c r="V6" s="6"/>
      <c r="W6" s="6">
        <v>528</v>
      </c>
      <c r="X6" s="6"/>
      <c r="Y6" s="6"/>
      <c r="Z6" s="6"/>
      <c r="AA6" s="6"/>
      <c r="AB6" s="6"/>
      <c r="AC6" s="6">
        <v>183</v>
      </c>
      <c r="AD6" s="6">
        <v>18</v>
      </c>
      <c r="AE6" s="6"/>
      <c r="AF6" s="6"/>
      <c r="AG6" s="6"/>
      <c r="AH6" s="6"/>
      <c r="AI6" s="6"/>
      <c r="AJ6" s="6"/>
      <c r="AL6">
        <f t="shared" ref="AL6:AL69" si="0">G6+H6+I6+K6+K6</f>
        <v>1125</v>
      </c>
      <c r="AM6">
        <f t="shared" ref="AM6:AM69" si="1">M6+N6+O6+P6+Q6+R6+S6+T6</f>
        <v>2566</v>
      </c>
      <c r="AN6">
        <f t="shared" ref="AN6:AN69" si="2">W6</f>
        <v>528</v>
      </c>
      <c r="AO6">
        <f t="shared" ref="AO6:AO69" si="3">U6+V6+Y6+Z6+AA6+AB6+AC6+AD6+AE6+AF6+AG6+AH6+AI6+AJ6</f>
        <v>291</v>
      </c>
    </row>
    <row r="7" spans="2:41" ht="15.75" x14ac:dyDescent="0.2">
      <c r="B7" s="68" t="s">
        <v>139</v>
      </c>
      <c r="C7" s="68"/>
      <c r="D7" s="68"/>
      <c r="E7" s="9">
        <v>0.40400000000000003</v>
      </c>
      <c r="F7" s="10" t="s">
        <v>140</v>
      </c>
      <c r="G7" s="6"/>
      <c r="H7" s="6">
        <v>519</v>
      </c>
      <c r="I7" s="6"/>
      <c r="J7" s="6"/>
      <c r="K7" s="6">
        <v>116</v>
      </c>
      <c r="L7" s="6"/>
      <c r="M7" s="6"/>
      <c r="N7" s="6">
        <v>41</v>
      </c>
      <c r="O7" s="6"/>
      <c r="P7" s="6">
        <v>208</v>
      </c>
      <c r="Q7" s="6"/>
      <c r="R7" s="6">
        <v>15</v>
      </c>
      <c r="S7" s="6"/>
      <c r="T7" s="6"/>
      <c r="U7" s="6">
        <v>8</v>
      </c>
      <c r="V7" s="6"/>
      <c r="W7" s="6">
        <v>192</v>
      </c>
      <c r="X7" s="6"/>
      <c r="Y7" s="6"/>
      <c r="Z7" s="6"/>
      <c r="AA7" s="6"/>
      <c r="AB7" s="6"/>
      <c r="AC7" s="6"/>
      <c r="AD7" s="6">
        <v>6</v>
      </c>
      <c r="AE7" s="6"/>
      <c r="AF7" s="6"/>
      <c r="AG7" s="6"/>
      <c r="AH7" s="6"/>
      <c r="AI7" s="6"/>
      <c r="AJ7" s="6"/>
      <c r="AL7">
        <f t="shared" si="0"/>
        <v>751</v>
      </c>
      <c r="AM7">
        <f t="shared" si="1"/>
        <v>264</v>
      </c>
      <c r="AN7">
        <f t="shared" si="2"/>
        <v>192</v>
      </c>
      <c r="AO7">
        <f t="shared" si="3"/>
        <v>14</v>
      </c>
    </row>
    <row r="8" spans="2:41" ht="15.75" x14ac:dyDescent="0.2">
      <c r="B8" s="68" t="s">
        <v>141</v>
      </c>
      <c r="C8" s="68"/>
      <c r="D8" s="68"/>
      <c r="E8" s="9">
        <v>0.66500000000000004</v>
      </c>
      <c r="F8" s="10" t="s">
        <v>142</v>
      </c>
      <c r="G8" s="6"/>
      <c r="H8" s="6">
        <v>279</v>
      </c>
      <c r="I8" s="6"/>
      <c r="J8" s="6"/>
      <c r="K8" s="6"/>
      <c r="L8" s="6"/>
      <c r="M8" s="6"/>
      <c r="N8" s="6">
        <v>1204</v>
      </c>
      <c r="O8" s="6"/>
      <c r="P8" s="6">
        <v>736</v>
      </c>
      <c r="Q8" s="6"/>
      <c r="R8" s="6">
        <v>52</v>
      </c>
      <c r="S8" s="6"/>
      <c r="T8" s="6"/>
      <c r="U8" s="6">
        <v>39</v>
      </c>
      <c r="V8" s="6"/>
      <c r="W8" s="6">
        <v>596</v>
      </c>
      <c r="X8" s="6"/>
      <c r="Y8" s="6"/>
      <c r="Z8" s="6"/>
      <c r="AA8" s="6"/>
      <c r="AB8" s="6">
        <v>129</v>
      </c>
      <c r="AC8" s="6"/>
      <c r="AD8" s="6">
        <v>18</v>
      </c>
      <c r="AE8" s="6"/>
      <c r="AF8" s="6"/>
      <c r="AG8" s="6"/>
      <c r="AH8" s="6"/>
      <c r="AI8" s="6"/>
      <c r="AJ8" s="6"/>
      <c r="AL8">
        <f t="shared" si="0"/>
        <v>279</v>
      </c>
      <c r="AM8">
        <f t="shared" si="1"/>
        <v>1992</v>
      </c>
      <c r="AN8">
        <f t="shared" si="2"/>
        <v>596</v>
      </c>
      <c r="AO8">
        <f t="shared" si="3"/>
        <v>186</v>
      </c>
    </row>
    <row r="9" spans="2:41" ht="15.75" x14ac:dyDescent="0.2">
      <c r="B9" s="68" t="s">
        <v>143</v>
      </c>
      <c r="C9" s="68"/>
      <c r="D9" s="68"/>
      <c r="E9" s="9">
        <v>1.8089999999999999</v>
      </c>
      <c r="F9" s="10" t="s">
        <v>144</v>
      </c>
      <c r="G9" s="6"/>
      <c r="H9" s="6">
        <v>1756</v>
      </c>
      <c r="I9" s="6"/>
      <c r="J9" s="6"/>
      <c r="K9" s="6">
        <v>1380</v>
      </c>
      <c r="L9" s="6"/>
      <c r="M9" s="6"/>
      <c r="N9" s="6">
        <v>2110</v>
      </c>
      <c r="O9" s="6"/>
      <c r="P9" s="6">
        <v>2805</v>
      </c>
      <c r="Q9" s="6"/>
      <c r="R9" s="6">
        <v>190</v>
      </c>
      <c r="S9" s="6"/>
      <c r="T9" s="6">
        <v>40</v>
      </c>
      <c r="U9" s="6">
        <v>120</v>
      </c>
      <c r="V9" s="6">
        <v>24</v>
      </c>
      <c r="W9" s="6">
        <v>1376</v>
      </c>
      <c r="X9" s="6"/>
      <c r="Y9" s="6"/>
      <c r="Z9" s="6"/>
      <c r="AA9" s="6"/>
      <c r="AB9" s="6">
        <v>280</v>
      </c>
      <c r="AC9" s="6"/>
      <c r="AD9" s="6">
        <v>45</v>
      </c>
      <c r="AE9" s="6"/>
      <c r="AF9" s="6">
        <v>6</v>
      </c>
      <c r="AG9" s="6"/>
      <c r="AH9" s="6"/>
      <c r="AI9" s="6"/>
      <c r="AJ9" s="6"/>
      <c r="AL9">
        <f t="shared" si="0"/>
        <v>4516</v>
      </c>
      <c r="AM9">
        <f t="shared" si="1"/>
        <v>5145</v>
      </c>
      <c r="AN9">
        <f t="shared" si="2"/>
        <v>1376</v>
      </c>
      <c r="AO9">
        <f t="shared" si="3"/>
        <v>475</v>
      </c>
    </row>
    <row r="10" spans="2:41" ht="15.75" x14ac:dyDescent="0.2">
      <c r="B10" s="68" t="s">
        <v>145</v>
      </c>
      <c r="C10" s="68"/>
      <c r="D10" s="68"/>
      <c r="E10" s="9">
        <v>1.5309999999999999</v>
      </c>
      <c r="F10" s="10" t="s">
        <v>146</v>
      </c>
      <c r="G10" s="6">
        <v>1411</v>
      </c>
      <c r="H10" s="6"/>
      <c r="I10" s="6"/>
      <c r="J10" s="6"/>
      <c r="K10" s="6"/>
      <c r="L10" s="6"/>
      <c r="M10" s="6"/>
      <c r="N10" s="6"/>
      <c r="O10" s="6">
        <v>100</v>
      </c>
      <c r="P10" s="6"/>
      <c r="Q10" s="6">
        <v>200</v>
      </c>
      <c r="R10" s="6"/>
      <c r="S10" s="6"/>
      <c r="T10" s="6"/>
      <c r="U10" s="6">
        <v>13</v>
      </c>
      <c r="V10" s="6"/>
      <c r="W10" s="6">
        <v>325</v>
      </c>
      <c r="X10" s="6"/>
      <c r="Y10" s="6"/>
      <c r="Z10" s="6"/>
      <c r="AA10" s="6"/>
      <c r="AB10" s="6"/>
      <c r="AC10" s="6"/>
      <c r="AD10" s="6">
        <v>6</v>
      </c>
      <c r="AE10" s="6"/>
      <c r="AF10" s="6"/>
      <c r="AG10" s="6"/>
      <c r="AH10" s="6"/>
      <c r="AI10" s="6"/>
      <c r="AJ10" s="6">
        <v>20</v>
      </c>
      <c r="AL10">
        <f t="shared" si="0"/>
        <v>1411</v>
      </c>
      <c r="AM10">
        <f t="shared" si="1"/>
        <v>300</v>
      </c>
      <c r="AN10">
        <f t="shared" si="2"/>
        <v>325</v>
      </c>
      <c r="AO10">
        <f t="shared" si="3"/>
        <v>39</v>
      </c>
    </row>
    <row r="11" spans="2:41" ht="15.75" x14ac:dyDescent="0.2">
      <c r="B11" s="68" t="s">
        <v>147</v>
      </c>
      <c r="C11" s="68"/>
      <c r="D11" s="68"/>
      <c r="E11" s="9">
        <v>0.746</v>
      </c>
      <c r="F11" s="10" t="s">
        <v>148</v>
      </c>
      <c r="G11" s="6"/>
      <c r="H11" s="6">
        <v>366</v>
      </c>
      <c r="I11" s="6"/>
      <c r="J11" s="6"/>
      <c r="K11" s="6">
        <v>669</v>
      </c>
      <c r="L11" s="6"/>
      <c r="M11" s="6"/>
      <c r="N11" s="6">
        <v>1374</v>
      </c>
      <c r="O11" s="6"/>
      <c r="P11" s="6">
        <v>1020</v>
      </c>
      <c r="Q11" s="6"/>
      <c r="R11" s="6"/>
      <c r="S11" s="6"/>
      <c r="T11" s="6">
        <v>18</v>
      </c>
      <c r="U11" s="6">
        <v>39</v>
      </c>
      <c r="V11" s="6"/>
      <c r="W11" s="6">
        <v>248</v>
      </c>
      <c r="X11" s="6">
        <v>136</v>
      </c>
      <c r="Y11" s="6"/>
      <c r="Z11" s="6"/>
      <c r="AA11" s="6"/>
      <c r="AB11" s="6">
        <v>103</v>
      </c>
      <c r="AC11" s="6"/>
      <c r="AD11" s="6"/>
      <c r="AE11" s="6"/>
      <c r="AF11" s="6"/>
      <c r="AG11" s="6"/>
      <c r="AH11" s="6"/>
      <c r="AI11" s="6"/>
      <c r="AJ11" s="6"/>
      <c r="AL11">
        <f t="shared" si="0"/>
        <v>1704</v>
      </c>
      <c r="AM11">
        <f t="shared" si="1"/>
        <v>2412</v>
      </c>
      <c r="AN11">
        <f t="shared" si="2"/>
        <v>248</v>
      </c>
      <c r="AO11">
        <f t="shared" si="3"/>
        <v>142</v>
      </c>
    </row>
    <row r="12" spans="2:41" ht="15.75" x14ac:dyDescent="0.2">
      <c r="B12" s="68" t="s">
        <v>149</v>
      </c>
      <c r="C12" s="68"/>
      <c r="D12" s="68"/>
      <c r="E12" s="9">
        <v>1.3029999999999999</v>
      </c>
      <c r="F12" s="10" t="s">
        <v>150</v>
      </c>
      <c r="G12" s="6"/>
      <c r="H12" s="6">
        <v>443</v>
      </c>
      <c r="I12" s="6"/>
      <c r="J12" s="6"/>
      <c r="K12" s="6"/>
      <c r="L12" s="6"/>
      <c r="M12" s="6"/>
      <c r="N12" s="6">
        <v>351</v>
      </c>
      <c r="O12" s="6"/>
      <c r="P12" s="6">
        <v>470</v>
      </c>
      <c r="Q12" s="6"/>
      <c r="R12" s="6"/>
      <c r="S12" s="6"/>
      <c r="T12" s="6"/>
      <c r="U12" s="6"/>
      <c r="V12" s="6"/>
      <c r="W12" s="6">
        <v>388</v>
      </c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>
        <v>2</v>
      </c>
      <c r="AJ12" s="6">
        <v>24</v>
      </c>
      <c r="AL12">
        <f t="shared" si="0"/>
        <v>443</v>
      </c>
      <c r="AM12">
        <f t="shared" si="1"/>
        <v>821</v>
      </c>
      <c r="AN12">
        <f t="shared" si="2"/>
        <v>388</v>
      </c>
      <c r="AO12">
        <f t="shared" si="3"/>
        <v>26</v>
      </c>
    </row>
    <row r="13" spans="2:41" ht="15.75" x14ac:dyDescent="0.2">
      <c r="B13" s="68" t="s">
        <v>151</v>
      </c>
      <c r="C13" s="68"/>
      <c r="D13" s="68"/>
      <c r="E13" s="9">
        <v>0.16700000000000001</v>
      </c>
      <c r="F13" s="10" t="s">
        <v>152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>
        <v>32</v>
      </c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L13">
        <f t="shared" si="0"/>
        <v>0</v>
      </c>
      <c r="AM13">
        <f t="shared" si="1"/>
        <v>0</v>
      </c>
      <c r="AN13">
        <f t="shared" si="2"/>
        <v>32</v>
      </c>
      <c r="AO13">
        <f t="shared" si="3"/>
        <v>0</v>
      </c>
    </row>
    <row r="14" spans="2:41" ht="15.75" x14ac:dyDescent="0.2">
      <c r="B14" s="68" t="s">
        <v>153</v>
      </c>
      <c r="C14" s="68"/>
      <c r="D14" s="68"/>
      <c r="E14" s="9">
        <v>1.4950000000000001</v>
      </c>
      <c r="F14" s="10" t="s">
        <v>154</v>
      </c>
      <c r="G14" s="6">
        <v>240</v>
      </c>
      <c r="H14" s="6"/>
      <c r="I14" s="6"/>
      <c r="J14" s="6"/>
      <c r="K14" s="6"/>
      <c r="L14" s="6"/>
      <c r="M14" s="6">
        <v>103</v>
      </c>
      <c r="N14" s="6"/>
      <c r="O14" s="6">
        <v>483</v>
      </c>
      <c r="P14" s="6"/>
      <c r="Q14" s="6"/>
      <c r="R14" s="6"/>
      <c r="S14" s="6"/>
      <c r="T14" s="6"/>
      <c r="U14" s="6"/>
      <c r="V14" s="6"/>
      <c r="W14" s="6">
        <v>216</v>
      </c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>
        <v>18</v>
      </c>
      <c r="AL14">
        <f t="shared" si="0"/>
        <v>240</v>
      </c>
      <c r="AM14">
        <f t="shared" si="1"/>
        <v>586</v>
      </c>
      <c r="AN14">
        <f t="shared" si="2"/>
        <v>216</v>
      </c>
      <c r="AO14">
        <f t="shared" si="3"/>
        <v>18</v>
      </c>
    </row>
    <row r="15" spans="2:41" ht="15.75" x14ac:dyDescent="0.2">
      <c r="B15" s="68" t="s">
        <v>155</v>
      </c>
      <c r="C15" s="68"/>
      <c r="D15" s="68"/>
      <c r="E15" s="9">
        <v>1.33</v>
      </c>
      <c r="F15" s="10" t="s">
        <v>156</v>
      </c>
      <c r="G15" s="6"/>
      <c r="H15" s="6">
        <v>1074</v>
      </c>
      <c r="I15" s="6"/>
      <c r="J15" s="6"/>
      <c r="K15" s="6"/>
      <c r="L15" s="6"/>
      <c r="M15" s="6"/>
      <c r="N15" s="6">
        <v>305</v>
      </c>
      <c r="O15" s="6"/>
      <c r="P15" s="6">
        <v>165</v>
      </c>
      <c r="Q15" s="6">
        <v>162</v>
      </c>
      <c r="R15" s="6"/>
      <c r="S15" s="6"/>
      <c r="T15" s="6"/>
      <c r="U15" s="6">
        <v>33</v>
      </c>
      <c r="V15" s="6"/>
      <c r="W15" s="6">
        <v>262</v>
      </c>
      <c r="X15" s="6"/>
      <c r="Y15" s="6">
        <v>10</v>
      </c>
      <c r="Z15" s="6"/>
      <c r="AA15" s="6"/>
      <c r="AB15" s="6">
        <v>62</v>
      </c>
      <c r="AC15" s="6"/>
      <c r="AD15" s="6">
        <v>2</v>
      </c>
      <c r="AE15" s="6"/>
      <c r="AF15" s="6"/>
      <c r="AG15" s="6"/>
      <c r="AH15" s="6"/>
      <c r="AI15" s="6"/>
      <c r="AJ15" s="6"/>
      <c r="AL15">
        <f t="shared" si="0"/>
        <v>1074</v>
      </c>
      <c r="AM15">
        <f t="shared" si="1"/>
        <v>632</v>
      </c>
      <c r="AN15">
        <f t="shared" si="2"/>
        <v>262</v>
      </c>
      <c r="AO15">
        <f t="shared" si="3"/>
        <v>107</v>
      </c>
    </row>
    <row r="16" spans="2:41" ht="15.75" x14ac:dyDescent="0.2">
      <c r="B16" s="68" t="s">
        <v>157</v>
      </c>
      <c r="C16" s="68"/>
      <c r="D16" s="68"/>
      <c r="E16" s="9">
        <v>1.5009999999999999</v>
      </c>
      <c r="F16" s="10" t="s">
        <v>158</v>
      </c>
      <c r="G16" s="6"/>
      <c r="H16" s="6">
        <v>2403</v>
      </c>
      <c r="I16" s="6"/>
      <c r="J16" s="6"/>
      <c r="K16" s="6"/>
      <c r="L16" s="6"/>
      <c r="M16" s="6"/>
      <c r="N16" s="6">
        <v>2325</v>
      </c>
      <c r="O16" s="6"/>
      <c r="P16" s="6">
        <v>1151</v>
      </c>
      <c r="Q16" s="6"/>
      <c r="R16" s="6">
        <v>78</v>
      </c>
      <c r="S16" s="6"/>
      <c r="T16" s="6"/>
      <c r="U16" s="6">
        <v>62</v>
      </c>
      <c r="V16" s="6"/>
      <c r="W16" s="6">
        <v>740</v>
      </c>
      <c r="X16" s="6"/>
      <c r="Y16" s="6">
        <v>23</v>
      </c>
      <c r="Z16" s="6"/>
      <c r="AA16" s="6">
        <v>15</v>
      </c>
      <c r="AB16" s="6">
        <v>290</v>
      </c>
      <c r="AC16" s="6"/>
      <c r="AD16" s="6"/>
      <c r="AE16" s="6"/>
      <c r="AF16" s="6"/>
      <c r="AG16" s="6"/>
      <c r="AH16" s="6"/>
      <c r="AI16" s="6">
        <v>12</v>
      </c>
      <c r="AJ16" s="6"/>
      <c r="AL16">
        <f t="shared" si="0"/>
        <v>2403</v>
      </c>
      <c r="AM16">
        <f t="shared" si="1"/>
        <v>3554</v>
      </c>
      <c r="AN16">
        <f t="shared" si="2"/>
        <v>740</v>
      </c>
      <c r="AO16">
        <f t="shared" si="3"/>
        <v>402</v>
      </c>
    </row>
    <row r="17" spans="2:41" ht="15.75" x14ac:dyDescent="0.2">
      <c r="B17" s="68" t="s">
        <v>78</v>
      </c>
      <c r="C17" s="68"/>
      <c r="D17" s="68"/>
      <c r="E17" s="9">
        <v>1.204</v>
      </c>
      <c r="F17" s="10" t="s">
        <v>159</v>
      </c>
      <c r="G17" s="6"/>
      <c r="H17" s="6">
        <v>473</v>
      </c>
      <c r="I17" s="6"/>
      <c r="J17" s="6"/>
      <c r="K17" s="6"/>
      <c r="L17" s="6"/>
      <c r="M17" s="6"/>
      <c r="N17" s="6">
        <v>209</v>
      </c>
      <c r="O17" s="6"/>
      <c r="P17" s="6">
        <v>274</v>
      </c>
      <c r="Q17" s="6"/>
      <c r="R17" s="6">
        <v>149</v>
      </c>
      <c r="S17" s="6"/>
      <c r="T17" s="6"/>
      <c r="U17" s="6"/>
      <c r="V17" s="6"/>
      <c r="W17" s="6">
        <v>280</v>
      </c>
      <c r="X17" s="6"/>
      <c r="Y17" s="6"/>
      <c r="Z17" s="6"/>
      <c r="AA17" s="6"/>
      <c r="AB17" s="6">
        <v>30</v>
      </c>
      <c r="AC17" s="6"/>
      <c r="AD17" s="6"/>
      <c r="AE17" s="6"/>
      <c r="AF17" s="6"/>
      <c r="AG17" s="6"/>
      <c r="AH17" s="6"/>
      <c r="AI17" s="6"/>
      <c r="AJ17" s="6"/>
      <c r="AL17" s="5">
        <f t="shared" si="0"/>
        <v>473</v>
      </c>
      <c r="AM17" s="5">
        <f t="shared" si="1"/>
        <v>632</v>
      </c>
      <c r="AN17" s="5">
        <f t="shared" si="2"/>
        <v>280</v>
      </c>
      <c r="AO17" s="5">
        <f t="shared" si="3"/>
        <v>30</v>
      </c>
    </row>
    <row r="18" spans="2:41" ht="15.75" x14ac:dyDescent="0.2">
      <c r="B18" s="68" t="s">
        <v>160</v>
      </c>
      <c r="C18" s="68"/>
      <c r="D18" s="68"/>
      <c r="E18" s="9">
        <v>0.75700000000000001</v>
      </c>
      <c r="F18" s="10" t="s">
        <v>161</v>
      </c>
      <c r="G18" s="6"/>
      <c r="H18" s="6">
        <v>127</v>
      </c>
      <c r="I18" s="6"/>
      <c r="J18" s="6"/>
      <c r="K18" s="6"/>
      <c r="L18" s="6"/>
      <c r="M18" s="6"/>
      <c r="N18" s="6">
        <v>337</v>
      </c>
      <c r="O18" s="6"/>
      <c r="P18" s="6">
        <v>236</v>
      </c>
      <c r="Q18" s="6"/>
      <c r="R18" s="6"/>
      <c r="S18" s="6"/>
      <c r="T18" s="6"/>
      <c r="U18" s="6"/>
      <c r="V18" s="6"/>
      <c r="W18" s="6">
        <v>180</v>
      </c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L18">
        <f t="shared" si="0"/>
        <v>127</v>
      </c>
      <c r="AM18">
        <f t="shared" si="1"/>
        <v>573</v>
      </c>
      <c r="AN18">
        <f t="shared" si="2"/>
        <v>180</v>
      </c>
      <c r="AO18">
        <f t="shared" si="3"/>
        <v>0</v>
      </c>
    </row>
    <row r="19" spans="2:41" ht="15.75" x14ac:dyDescent="0.2">
      <c r="B19" s="68" t="s">
        <v>73</v>
      </c>
      <c r="C19" s="68"/>
      <c r="D19" s="68"/>
      <c r="E19" s="9">
        <v>0.105</v>
      </c>
      <c r="F19" s="10" t="s">
        <v>162</v>
      </c>
      <c r="G19" s="6"/>
      <c r="H19" s="6">
        <v>180</v>
      </c>
      <c r="I19" s="6"/>
      <c r="J19" s="6"/>
      <c r="K19" s="6"/>
      <c r="L19" s="6"/>
      <c r="M19" s="6"/>
      <c r="N19" s="6">
        <v>443</v>
      </c>
      <c r="O19" s="6"/>
      <c r="P19" s="6"/>
      <c r="Q19" s="6"/>
      <c r="R19" s="6">
        <v>116</v>
      </c>
      <c r="S19" s="6"/>
      <c r="T19" s="6"/>
      <c r="U19" s="6"/>
      <c r="V19" s="6"/>
      <c r="W19" s="6">
        <v>45</v>
      </c>
      <c r="X19" s="6"/>
      <c r="Y19" s="6"/>
      <c r="Z19" s="6">
        <v>76</v>
      </c>
      <c r="AA19" s="6"/>
      <c r="AB19" s="6">
        <v>86</v>
      </c>
      <c r="AC19" s="6"/>
      <c r="AD19" s="6"/>
      <c r="AE19" s="6"/>
      <c r="AF19" s="6"/>
      <c r="AG19" s="6"/>
      <c r="AH19" s="6">
        <v>40</v>
      </c>
      <c r="AI19" s="6"/>
      <c r="AJ19" s="6"/>
      <c r="AL19">
        <f t="shared" si="0"/>
        <v>180</v>
      </c>
      <c r="AM19">
        <f t="shared" si="1"/>
        <v>559</v>
      </c>
      <c r="AN19">
        <f t="shared" si="2"/>
        <v>45</v>
      </c>
      <c r="AO19">
        <f t="shared" si="3"/>
        <v>202</v>
      </c>
    </row>
    <row r="20" spans="2:41" ht="15.75" x14ac:dyDescent="0.2">
      <c r="B20" s="68" t="s">
        <v>163</v>
      </c>
      <c r="C20" s="68"/>
      <c r="D20" s="68"/>
      <c r="E20" s="9">
        <v>0.42</v>
      </c>
      <c r="F20" s="10" t="s">
        <v>164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>
        <v>112</v>
      </c>
      <c r="X20" s="6"/>
      <c r="Y20" s="6"/>
      <c r="Z20" s="6"/>
      <c r="AA20" s="6"/>
      <c r="AB20" s="6">
        <v>30</v>
      </c>
      <c r="AC20" s="6"/>
      <c r="AD20" s="6"/>
      <c r="AE20" s="6"/>
      <c r="AF20" s="6"/>
      <c r="AG20" s="6"/>
      <c r="AH20" s="6"/>
      <c r="AI20" s="6"/>
      <c r="AJ20" s="6"/>
      <c r="AL20">
        <f t="shared" si="0"/>
        <v>0</v>
      </c>
      <c r="AM20">
        <f t="shared" si="1"/>
        <v>0</v>
      </c>
      <c r="AN20">
        <f t="shared" si="2"/>
        <v>112</v>
      </c>
      <c r="AO20">
        <f t="shared" si="3"/>
        <v>30</v>
      </c>
    </row>
    <row r="21" spans="2:41" ht="15.75" x14ac:dyDescent="0.2">
      <c r="B21" s="68" t="s">
        <v>165</v>
      </c>
      <c r="C21" s="68"/>
      <c r="D21" s="68"/>
      <c r="E21" s="9">
        <v>0.21</v>
      </c>
      <c r="F21" s="10" t="s">
        <v>166</v>
      </c>
      <c r="G21" s="6"/>
      <c r="H21" s="6">
        <v>175</v>
      </c>
      <c r="I21" s="6"/>
      <c r="J21" s="6"/>
      <c r="K21" s="6"/>
      <c r="L21" s="6"/>
      <c r="M21" s="6"/>
      <c r="N21" s="6">
        <v>52</v>
      </c>
      <c r="O21" s="6"/>
      <c r="P21" s="6">
        <v>100</v>
      </c>
      <c r="Q21" s="6"/>
      <c r="R21" s="6"/>
      <c r="S21" s="6"/>
      <c r="T21" s="6"/>
      <c r="U21" s="6"/>
      <c r="V21" s="6"/>
      <c r="W21" s="6">
        <v>28</v>
      </c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L21">
        <f t="shared" si="0"/>
        <v>175</v>
      </c>
      <c r="AM21">
        <f t="shared" si="1"/>
        <v>152</v>
      </c>
      <c r="AN21">
        <f t="shared" si="2"/>
        <v>28</v>
      </c>
      <c r="AO21">
        <f t="shared" si="3"/>
        <v>0</v>
      </c>
    </row>
    <row r="22" spans="2:41" ht="15.75" x14ac:dyDescent="0.2">
      <c r="B22" s="68" t="s">
        <v>167</v>
      </c>
      <c r="C22" s="68"/>
      <c r="D22" s="68"/>
      <c r="E22" s="9">
        <v>0.22600000000000001</v>
      </c>
      <c r="F22" s="10" t="s">
        <v>168</v>
      </c>
      <c r="G22" s="6"/>
      <c r="H22" s="6">
        <v>20</v>
      </c>
      <c r="I22" s="6"/>
      <c r="J22" s="6"/>
      <c r="K22" s="6"/>
      <c r="L22" s="6"/>
      <c r="M22" s="6"/>
      <c r="N22" s="6">
        <v>132</v>
      </c>
      <c r="O22" s="6"/>
      <c r="P22" s="6">
        <v>50</v>
      </c>
      <c r="Q22" s="6"/>
      <c r="R22" s="6"/>
      <c r="S22" s="6"/>
      <c r="T22" s="6"/>
      <c r="U22" s="6"/>
      <c r="V22" s="6"/>
      <c r="W22" s="6">
        <v>32</v>
      </c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L22">
        <f t="shared" si="0"/>
        <v>20</v>
      </c>
      <c r="AM22">
        <f t="shared" si="1"/>
        <v>182</v>
      </c>
      <c r="AN22">
        <f t="shared" si="2"/>
        <v>32</v>
      </c>
      <c r="AO22">
        <f t="shared" si="3"/>
        <v>0</v>
      </c>
    </row>
    <row r="23" spans="2:41" ht="15.75" x14ac:dyDescent="0.2">
      <c r="B23" s="68" t="s">
        <v>169</v>
      </c>
      <c r="C23" s="68"/>
      <c r="D23" s="68"/>
      <c r="E23" s="9">
        <v>0.21</v>
      </c>
      <c r="F23" s="10" t="s">
        <v>168</v>
      </c>
      <c r="G23" s="6"/>
      <c r="H23" s="6">
        <v>40</v>
      </c>
      <c r="I23" s="6"/>
      <c r="J23" s="6"/>
      <c r="K23" s="6"/>
      <c r="L23" s="6"/>
      <c r="M23" s="6"/>
      <c r="N23" s="6">
        <v>67</v>
      </c>
      <c r="O23" s="6"/>
      <c r="P23" s="6">
        <v>100</v>
      </c>
      <c r="Q23" s="6"/>
      <c r="R23" s="6"/>
      <c r="S23" s="6"/>
      <c r="T23" s="6"/>
      <c r="U23" s="6"/>
      <c r="V23" s="6"/>
      <c r="W23" s="6">
        <v>64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L23">
        <f t="shared" si="0"/>
        <v>40</v>
      </c>
      <c r="AM23">
        <f t="shared" si="1"/>
        <v>167</v>
      </c>
      <c r="AN23">
        <f t="shared" si="2"/>
        <v>64</v>
      </c>
      <c r="AO23">
        <f t="shared" si="3"/>
        <v>0</v>
      </c>
    </row>
    <row r="24" spans="2:41" ht="15.75" x14ac:dyDescent="0.2">
      <c r="B24" s="68" t="s">
        <v>170</v>
      </c>
      <c r="C24" s="68"/>
      <c r="D24" s="68"/>
      <c r="E24" s="9">
        <v>0.56399999999999995</v>
      </c>
      <c r="F24" s="10" t="s">
        <v>168</v>
      </c>
      <c r="G24" s="6"/>
      <c r="H24" s="6">
        <v>20</v>
      </c>
      <c r="I24" s="6">
        <v>875</v>
      </c>
      <c r="J24" s="6"/>
      <c r="K24" s="6"/>
      <c r="L24" s="6"/>
      <c r="M24" s="6"/>
      <c r="N24" s="6">
        <v>492</v>
      </c>
      <c r="O24" s="6"/>
      <c r="P24" s="6">
        <v>50</v>
      </c>
      <c r="Q24" s="6"/>
      <c r="R24" s="6"/>
      <c r="S24" s="6"/>
      <c r="T24" s="6"/>
      <c r="U24" s="6"/>
      <c r="V24" s="6"/>
      <c r="W24" s="6">
        <v>36</v>
      </c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L24">
        <f t="shared" si="0"/>
        <v>895</v>
      </c>
      <c r="AM24">
        <f t="shared" si="1"/>
        <v>542</v>
      </c>
      <c r="AN24">
        <f t="shared" si="2"/>
        <v>36</v>
      </c>
      <c r="AO24">
        <f t="shared" si="3"/>
        <v>0</v>
      </c>
    </row>
    <row r="25" spans="2:41" ht="15.75" x14ac:dyDescent="0.2">
      <c r="B25" s="68" t="s">
        <v>171</v>
      </c>
      <c r="C25" s="68"/>
      <c r="D25" s="68"/>
      <c r="E25" s="9">
        <v>0.25600000000000001</v>
      </c>
      <c r="F25" s="10" t="s">
        <v>168</v>
      </c>
      <c r="G25" s="6"/>
      <c r="H25" s="6">
        <v>20</v>
      </c>
      <c r="I25" s="6">
        <v>468</v>
      </c>
      <c r="J25" s="6"/>
      <c r="K25" s="6"/>
      <c r="L25" s="6"/>
      <c r="M25" s="6"/>
      <c r="N25" s="6">
        <v>163</v>
      </c>
      <c r="O25" s="6"/>
      <c r="P25" s="6">
        <v>50</v>
      </c>
      <c r="Q25" s="6"/>
      <c r="R25" s="6"/>
      <c r="S25" s="6"/>
      <c r="T25" s="6"/>
      <c r="U25" s="6"/>
      <c r="V25" s="6"/>
      <c r="W25" s="6">
        <v>64</v>
      </c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L25">
        <f t="shared" si="0"/>
        <v>488</v>
      </c>
      <c r="AM25">
        <f t="shared" si="1"/>
        <v>213</v>
      </c>
      <c r="AN25">
        <f t="shared" si="2"/>
        <v>64</v>
      </c>
      <c r="AO25">
        <f t="shared" si="3"/>
        <v>0</v>
      </c>
    </row>
    <row r="26" spans="2:41" ht="15.75" x14ac:dyDescent="0.2">
      <c r="B26" s="68" t="s">
        <v>172</v>
      </c>
      <c r="C26" s="68"/>
      <c r="D26" s="68"/>
      <c r="E26" s="9">
        <v>0.36199999999999999</v>
      </c>
      <c r="F26" s="10" t="s">
        <v>168</v>
      </c>
      <c r="G26" s="6"/>
      <c r="H26" s="6">
        <v>40</v>
      </c>
      <c r="I26" s="6">
        <v>606</v>
      </c>
      <c r="J26" s="6"/>
      <c r="K26" s="6"/>
      <c r="L26" s="6"/>
      <c r="M26" s="6"/>
      <c r="N26" s="6">
        <v>243</v>
      </c>
      <c r="O26" s="6"/>
      <c r="P26" s="6">
        <v>50</v>
      </c>
      <c r="Q26" s="6"/>
      <c r="R26" s="6"/>
      <c r="S26" s="6"/>
      <c r="T26" s="6"/>
      <c r="U26" s="6"/>
      <c r="V26" s="6"/>
      <c r="W26" s="6">
        <v>80</v>
      </c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L26">
        <f t="shared" si="0"/>
        <v>646</v>
      </c>
      <c r="AM26">
        <f t="shared" si="1"/>
        <v>293</v>
      </c>
      <c r="AN26">
        <f t="shared" si="2"/>
        <v>80</v>
      </c>
      <c r="AO26">
        <f t="shared" si="3"/>
        <v>0</v>
      </c>
    </row>
    <row r="27" spans="2:41" ht="15.75" x14ac:dyDescent="0.2">
      <c r="B27" s="68" t="s">
        <v>173</v>
      </c>
      <c r="C27" s="68"/>
      <c r="D27" s="68"/>
      <c r="E27" s="9">
        <v>0.56399999999999995</v>
      </c>
      <c r="F27" s="10" t="s">
        <v>174</v>
      </c>
      <c r="G27" s="6">
        <v>62</v>
      </c>
      <c r="H27" s="6"/>
      <c r="I27" s="6"/>
      <c r="J27" s="6"/>
      <c r="K27" s="6"/>
      <c r="L27" s="6"/>
      <c r="M27" s="6">
        <v>287</v>
      </c>
      <c r="N27" s="6"/>
      <c r="O27" s="6">
        <v>131</v>
      </c>
      <c r="P27" s="6"/>
      <c r="Q27" s="6"/>
      <c r="R27" s="6"/>
      <c r="S27" s="6"/>
      <c r="T27" s="6"/>
      <c r="U27" s="6"/>
      <c r="V27" s="6"/>
      <c r="W27" s="6">
        <v>284</v>
      </c>
      <c r="X27" s="6"/>
      <c r="Y27" s="6"/>
      <c r="Z27" s="6"/>
      <c r="AA27" s="6"/>
      <c r="AB27" s="6">
        <v>72</v>
      </c>
      <c r="AC27" s="6"/>
      <c r="AD27" s="6"/>
      <c r="AE27" s="6"/>
      <c r="AF27" s="6"/>
      <c r="AG27" s="6"/>
      <c r="AH27" s="6"/>
      <c r="AI27" s="6"/>
      <c r="AJ27" s="6"/>
      <c r="AL27">
        <f t="shared" si="0"/>
        <v>62</v>
      </c>
      <c r="AM27">
        <f t="shared" si="1"/>
        <v>418</v>
      </c>
      <c r="AN27">
        <f t="shared" si="2"/>
        <v>284</v>
      </c>
      <c r="AO27">
        <f t="shared" si="3"/>
        <v>72</v>
      </c>
    </row>
    <row r="28" spans="2:41" ht="15.75" x14ac:dyDescent="0.2">
      <c r="B28" s="68" t="s">
        <v>175</v>
      </c>
      <c r="C28" s="68"/>
      <c r="D28" s="68"/>
      <c r="E28" s="9">
        <v>0.56899999999999995</v>
      </c>
      <c r="F28" s="10" t="s">
        <v>176</v>
      </c>
      <c r="G28" s="6"/>
      <c r="H28" s="6">
        <v>385</v>
      </c>
      <c r="I28" s="6"/>
      <c r="J28" s="6"/>
      <c r="K28" s="6"/>
      <c r="L28" s="6"/>
      <c r="M28" s="6"/>
      <c r="N28" s="6">
        <v>406</v>
      </c>
      <c r="O28" s="6"/>
      <c r="P28" s="6"/>
      <c r="Q28" s="6"/>
      <c r="R28" s="6"/>
      <c r="S28" s="6"/>
      <c r="T28" s="6"/>
      <c r="U28" s="6"/>
      <c r="V28" s="6"/>
      <c r="W28" s="6">
        <v>200</v>
      </c>
      <c r="X28" s="6"/>
      <c r="Y28" s="6"/>
      <c r="Z28" s="6"/>
      <c r="AA28" s="6"/>
      <c r="AB28" s="6">
        <v>17</v>
      </c>
      <c r="AC28" s="6"/>
      <c r="AD28" s="6"/>
      <c r="AE28" s="6"/>
      <c r="AF28" s="6"/>
      <c r="AG28" s="6"/>
      <c r="AH28" s="6"/>
      <c r="AI28" s="6"/>
      <c r="AJ28" s="6"/>
      <c r="AL28">
        <f t="shared" si="0"/>
        <v>385</v>
      </c>
      <c r="AM28">
        <f t="shared" si="1"/>
        <v>406</v>
      </c>
      <c r="AN28">
        <f t="shared" si="2"/>
        <v>200</v>
      </c>
      <c r="AO28">
        <f t="shared" si="3"/>
        <v>17</v>
      </c>
    </row>
    <row r="29" spans="2:41" ht="15.75" x14ac:dyDescent="0.2">
      <c r="B29" s="68" t="s">
        <v>177</v>
      </c>
      <c r="C29" s="68"/>
      <c r="D29" s="68"/>
      <c r="E29" s="9">
        <v>0.65200000000000002</v>
      </c>
      <c r="F29" s="10" t="s">
        <v>176</v>
      </c>
      <c r="G29" s="6">
        <v>51</v>
      </c>
      <c r="H29" s="6"/>
      <c r="I29" s="6"/>
      <c r="J29" s="6"/>
      <c r="K29" s="6"/>
      <c r="L29" s="6"/>
      <c r="M29" s="6">
        <v>522</v>
      </c>
      <c r="N29" s="6"/>
      <c r="O29" s="6">
        <v>62</v>
      </c>
      <c r="P29" s="6"/>
      <c r="Q29" s="6"/>
      <c r="R29" s="6"/>
      <c r="S29" s="6"/>
      <c r="T29" s="6"/>
      <c r="U29" s="6"/>
      <c r="V29" s="6"/>
      <c r="W29" s="6">
        <v>160</v>
      </c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>
        <v>1</v>
      </c>
      <c r="AJ29" s="6"/>
      <c r="AL29">
        <f t="shared" si="0"/>
        <v>51</v>
      </c>
      <c r="AM29">
        <f t="shared" si="1"/>
        <v>584</v>
      </c>
      <c r="AN29">
        <f t="shared" si="2"/>
        <v>160</v>
      </c>
      <c r="AO29">
        <f t="shared" si="3"/>
        <v>1</v>
      </c>
    </row>
    <row r="30" spans="2:41" ht="15.75" x14ac:dyDescent="0.2">
      <c r="B30" s="68" t="s">
        <v>178</v>
      </c>
      <c r="C30" s="68"/>
      <c r="D30" s="68"/>
      <c r="E30" s="9">
        <v>0.65400000000000003</v>
      </c>
      <c r="F30" s="10" t="s">
        <v>154</v>
      </c>
      <c r="G30" s="6"/>
      <c r="H30" s="6">
        <v>340</v>
      </c>
      <c r="I30" s="6"/>
      <c r="J30" s="6"/>
      <c r="K30" s="6"/>
      <c r="L30" s="6"/>
      <c r="M30" s="6"/>
      <c r="N30" s="6">
        <v>198</v>
      </c>
      <c r="O30" s="6"/>
      <c r="P30" s="6">
        <v>275</v>
      </c>
      <c r="Q30" s="6"/>
      <c r="R30" s="6">
        <v>31</v>
      </c>
      <c r="S30" s="6"/>
      <c r="T30" s="6"/>
      <c r="U30" s="6">
        <v>9.6</v>
      </c>
      <c r="V30" s="6"/>
      <c r="W30" s="6">
        <v>45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>
        <f t="shared" si="0"/>
        <v>340</v>
      </c>
      <c r="AM30">
        <f t="shared" si="1"/>
        <v>504</v>
      </c>
      <c r="AN30">
        <f t="shared" si="2"/>
        <v>45</v>
      </c>
      <c r="AO30">
        <f t="shared" si="3"/>
        <v>9.6</v>
      </c>
    </row>
    <row r="31" spans="2:41" ht="15.75" x14ac:dyDescent="0.2">
      <c r="B31" s="68" t="s">
        <v>179</v>
      </c>
      <c r="C31" s="68"/>
      <c r="D31" s="68"/>
      <c r="E31" s="9">
        <v>0.312</v>
      </c>
      <c r="F31" s="10" t="s">
        <v>146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>
        <v>40</v>
      </c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>
        <v>1</v>
      </c>
      <c r="AJ31" s="6"/>
      <c r="AL31">
        <f t="shared" si="0"/>
        <v>0</v>
      </c>
      <c r="AM31">
        <f t="shared" si="1"/>
        <v>0</v>
      </c>
      <c r="AN31">
        <f t="shared" si="2"/>
        <v>40</v>
      </c>
      <c r="AO31">
        <f t="shared" si="3"/>
        <v>1</v>
      </c>
    </row>
    <row r="32" spans="2:41" ht="15.75" x14ac:dyDescent="0.2">
      <c r="B32" s="68" t="s">
        <v>180</v>
      </c>
      <c r="C32" s="68"/>
      <c r="D32" s="68"/>
      <c r="E32" s="9">
        <v>0.32500000000000001</v>
      </c>
      <c r="F32" s="10" t="s">
        <v>181</v>
      </c>
      <c r="G32" s="6">
        <v>115</v>
      </c>
      <c r="H32" s="6"/>
      <c r="I32" s="6"/>
      <c r="J32" s="6"/>
      <c r="K32" s="6"/>
      <c r="L32" s="6"/>
      <c r="M32" s="6"/>
      <c r="N32" s="6"/>
      <c r="O32" s="6">
        <v>50</v>
      </c>
      <c r="P32" s="6"/>
      <c r="Q32" s="6"/>
      <c r="R32" s="6"/>
      <c r="S32" s="6"/>
      <c r="T32" s="6"/>
      <c r="U32" s="6">
        <v>4</v>
      </c>
      <c r="V32" s="6"/>
      <c r="W32" s="6">
        <v>32</v>
      </c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L32">
        <f t="shared" si="0"/>
        <v>115</v>
      </c>
      <c r="AM32">
        <f t="shared" si="1"/>
        <v>50</v>
      </c>
      <c r="AN32">
        <f t="shared" si="2"/>
        <v>32</v>
      </c>
      <c r="AO32">
        <f t="shared" si="3"/>
        <v>4</v>
      </c>
    </row>
    <row r="33" spans="2:41" ht="15.75" x14ac:dyDescent="0.2">
      <c r="B33" s="68" t="s">
        <v>182</v>
      </c>
      <c r="C33" s="68"/>
      <c r="D33" s="68"/>
      <c r="E33" s="9">
        <v>0.745</v>
      </c>
      <c r="F33" s="10" t="s">
        <v>183</v>
      </c>
      <c r="G33" s="6"/>
      <c r="H33" s="6">
        <v>197</v>
      </c>
      <c r="I33" s="6"/>
      <c r="J33" s="6"/>
      <c r="K33" s="6"/>
      <c r="L33" s="6"/>
      <c r="M33" s="6"/>
      <c r="N33" s="6">
        <v>39</v>
      </c>
      <c r="O33" s="6"/>
      <c r="P33" s="6">
        <v>326</v>
      </c>
      <c r="Q33" s="6"/>
      <c r="R33" s="6"/>
      <c r="S33" s="6"/>
      <c r="T33" s="6"/>
      <c r="U33" s="6">
        <v>5</v>
      </c>
      <c r="V33" s="6"/>
      <c r="W33" s="6">
        <v>128</v>
      </c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L33">
        <f t="shared" si="0"/>
        <v>197</v>
      </c>
      <c r="AM33">
        <f t="shared" si="1"/>
        <v>365</v>
      </c>
      <c r="AN33">
        <f t="shared" si="2"/>
        <v>128</v>
      </c>
      <c r="AO33">
        <f t="shared" si="3"/>
        <v>5</v>
      </c>
    </row>
    <row r="34" spans="2:41" ht="15.75" x14ac:dyDescent="0.2">
      <c r="B34" s="68" t="s">
        <v>184</v>
      </c>
      <c r="C34" s="68"/>
      <c r="D34" s="68"/>
      <c r="E34" s="9">
        <v>0.42699999999999999</v>
      </c>
      <c r="F34" s="10" t="s">
        <v>185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>
        <v>20</v>
      </c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>
        <v>12</v>
      </c>
      <c r="AL34">
        <f t="shared" si="0"/>
        <v>0</v>
      </c>
      <c r="AM34">
        <f t="shared" si="1"/>
        <v>0</v>
      </c>
      <c r="AN34">
        <f t="shared" si="2"/>
        <v>20</v>
      </c>
      <c r="AO34">
        <f t="shared" si="3"/>
        <v>12</v>
      </c>
    </row>
    <row r="35" spans="2:41" ht="15.75" x14ac:dyDescent="0.2">
      <c r="B35" s="68" t="s">
        <v>186</v>
      </c>
      <c r="C35" s="68"/>
      <c r="D35" s="68"/>
      <c r="E35" s="9">
        <v>0.95699999999999996</v>
      </c>
      <c r="F35" s="10" t="s">
        <v>154</v>
      </c>
      <c r="G35" s="6">
        <v>80</v>
      </c>
      <c r="H35" s="6"/>
      <c r="I35" s="6"/>
      <c r="J35" s="6"/>
      <c r="K35" s="6"/>
      <c r="L35" s="6"/>
      <c r="M35" s="6">
        <v>477</v>
      </c>
      <c r="N35" s="6"/>
      <c r="O35" s="6">
        <v>200</v>
      </c>
      <c r="P35" s="6"/>
      <c r="Q35" s="6"/>
      <c r="R35" s="6"/>
      <c r="S35" s="6"/>
      <c r="T35" s="6"/>
      <c r="U35" s="6">
        <v>6</v>
      </c>
      <c r="V35" s="6"/>
      <c r="W35" s="6">
        <v>90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>
        <v>1</v>
      </c>
      <c r="AJ35" s="6"/>
      <c r="AL35">
        <f t="shared" si="0"/>
        <v>80</v>
      </c>
      <c r="AM35">
        <f t="shared" si="1"/>
        <v>677</v>
      </c>
      <c r="AN35">
        <f t="shared" si="2"/>
        <v>90</v>
      </c>
      <c r="AO35">
        <f t="shared" si="3"/>
        <v>7</v>
      </c>
    </row>
    <row r="36" spans="2:41" ht="15.75" x14ac:dyDescent="0.2">
      <c r="B36" s="68" t="s">
        <v>187</v>
      </c>
      <c r="C36" s="68"/>
      <c r="D36" s="68"/>
      <c r="E36" s="9">
        <v>0.88600000000000001</v>
      </c>
      <c r="F36" s="10" t="s">
        <v>188</v>
      </c>
      <c r="G36" s="6"/>
      <c r="H36" s="6">
        <v>80</v>
      </c>
      <c r="I36" s="6"/>
      <c r="J36" s="6"/>
      <c r="K36" s="6"/>
      <c r="L36" s="6"/>
      <c r="M36" s="6"/>
      <c r="N36" s="6">
        <v>377</v>
      </c>
      <c r="O36" s="6"/>
      <c r="P36" s="6">
        <v>175</v>
      </c>
      <c r="Q36" s="6"/>
      <c r="R36" s="6"/>
      <c r="S36" s="6"/>
      <c r="T36" s="6"/>
      <c r="U36" s="6"/>
      <c r="V36" s="6"/>
      <c r="W36" s="6">
        <v>84</v>
      </c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L36">
        <f t="shared" si="0"/>
        <v>80</v>
      </c>
      <c r="AM36">
        <f t="shared" si="1"/>
        <v>552</v>
      </c>
      <c r="AN36">
        <f t="shared" si="2"/>
        <v>84</v>
      </c>
      <c r="AO36">
        <f t="shared" si="3"/>
        <v>0</v>
      </c>
    </row>
    <row r="37" spans="2:41" ht="15.75" x14ac:dyDescent="0.2">
      <c r="B37" s="68" t="s">
        <v>189</v>
      </c>
      <c r="C37" s="68"/>
      <c r="D37" s="68"/>
      <c r="E37" s="9">
        <v>0.46600000000000003</v>
      </c>
      <c r="F37" s="10" t="s">
        <v>190</v>
      </c>
      <c r="G37" s="6"/>
      <c r="H37" s="6">
        <v>20</v>
      </c>
      <c r="I37" s="6"/>
      <c r="J37" s="6"/>
      <c r="K37" s="6"/>
      <c r="L37" s="6"/>
      <c r="M37" s="6"/>
      <c r="N37" s="6">
        <v>353</v>
      </c>
      <c r="O37" s="6"/>
      <c r="P37" s="6">
        <v>50</v>
      </c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L37">
        <f t="shared" si="0"/>
        <v>20</v>
      </c>
      <c r="AM37">
        <f t="shared" si="1"/>
        <v>403</v>
      </c>
      <c r="AN37">
        <f t="shared" si="2"/>
        <v>0</v>
      </c>
      <c r="AO37">
        <f t="shared" si="3"/>
        <v>0</v>
      </c>
    </row>
    <row r="38" spans="2:41" ht="15.75" x14ac:dyDescent="0.2">
      <c r="B38" s="68" t="s">
        <v>191</v>
      </c>
      <c r="C38" s="68"/>
      <c r="D38" s="68"/>
      <c r="E38" s="9">
        <v>0.25800000000000001</v>
      </c>
      <c r="F38" s="10" t="s">
        <v>192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>
        <v>26</v>
      </c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L38">
        <f t="shared" si="0"/>
        <v>0</v>
      </c>
      <c r="AM38">
        <f t="shared" si="1"/>
        <v>0</v>
      </c>
      <c r="AN38">
        <f t="shared" si="2"/>
        <v>26</v>
      </c>
      <c r="AO38">
        <f t="shared" si="3"/>
        <v>0</v>
      </c>
    </row>
    <row r="39" spans="2:41" ht="15.75" x14ac:dyDescent="0.2">
      <c r="B39" s="68" t="s">
        <v>193</v>
      </c>
      <c r="C39" s="68"/>
      <c r="D39" s="68"/>
      <c r="E39" s="9">
        <v>0.86499999999999999</v>
      </c>
      <c r="F39" s="10" t="s">
        <v>183</v>
      </c>
      <c r="G39" s="6"/>
      <c r="H39" s="6">
        <v>429</v>
      </c>
      <c r="I39" s="6"/>
      <c r="J39" s="6"/>
      <c r="K39" s="6"/>
      <c r="L39" s="6"/>
      <c r="M39" s="6"/>
      <c r="N39" s="6">
        <v>166</v>
      </c>
      <c r="O39" s="6"/>
      <c r="P39" s="6">
        <v>400</v>
      </c>
      <c r="Q39" s="6"/>
      <c r="R39" s="6">
        <v>65</v>
      </c>
      <c r="S39" s="6"/>
      <c r="T39" s="6"/>
      <c r="U39" s="6"/>
      <c r="V39" s="6"/>
      <c r="W39" s="6">
        <v>208</v>
      </c>
      <c r="X39" s="6"/>
      <c r="Y39" s="6"/>
      <c r="Z39" s="6"/>
      <c r="AA39" s="6"/>
      <c r="AB39" s="6"/>
      <c r="AC39" s="6"/>
      <c r="AD39" s="6"/>
      <c r="AE39" s="6">
        <v>2</v>
      </c>
      <c r="AF39" s="6"/>
      <c r="AG39" s="6"/>
      <c r="AH39" s="6"/>
      <c r="AI39" s="6"/>
      <c r="AJ39" s="6">
        <v>28</v>
      </c>
      <c r="AL39">
        <f t="shared" si="0"/>
        <v>429</v>
      </c>
      <c r="AM39">
        <f t="shared" si="1"/>
        <v>631</v>
      </c>
      <c r="AN39">
        <f t="shared" si="2"/>
        <v>208</v>
      </c>
      <c r="AO39">
        <f t="shared" si="3"/>
        <v>30</v>
      </c>
    </row>
    <row r="40" spans="2:41" ht="15.75" x14ac:dyDescent="0.2">
      <c r="B40" s="68" t="s">
        <v>194</v>
      </c>
      <c r="C40" s="68"/>
      <c r="D40" s="68"/>
      <c r="E40" s="9">
        <v>0.41799999999999998</v>
      </c>
      <c r="F40" s="10" t="s">
        <v>185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>
        <v>20</v>
      </c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>
        <v>1</v>
      </c>
      <c r="AJ40" s="6">
        <v>22</v>
      </c>
      <c r="AL40">
        <f t="shared" si="0"/>
        <v>0</v>
      </c>
      <c r="AM40">
        <f t="shared" si="1"/>
        <v>0</v>
      </c>
      <c r="AN40">
        <f t="shared" si="2"/>
        <v>20</v>
      </c>
      <c r="AO40">
        <f t="shared" si="3"/>
        <v>23</v>
      </c>
    </row>
    <row r="41" spans="2:41" ht="15.75" x14ac:dyDescent="0.2">
      <c r="B41" s="68" t="s">
        <v>195</v>
      </c>
      <c r="C41" s="68"/>
      <c r="D41" s="68"/>
      <c r="E41" s="9">
        <v>0.63</v>
      </c>
      <c r="F41" s="10" t="s">
        <v>196</v>
      </c>
      <c r="G41" s="6">
        <v>254</v>
      </c>
      <c r="H41" s="6"/>
      <c r="I41" s="6"/>
      <c r="J41" s="6"/>
      <c r="K41" s="6"/>
      <c r="L41" s="6"/>
      <c r="M41" s="6">
        <v>221</v>
      </c>
      <c r="N41" s="6"/>
      <c r="O41" s="6">
        <v>50</v>
      </c>
      <c r="P41" s="6"/>
      <c r="Q41" s="6">
        <v>36</v>
      </c>
      <c r="R41" s="6"/>
      <c r="S41" s="6"/>
      <c r="T41" s="6"/>
      <c r="U41" s="6">
        <v>9</v>
      </c>
      <c r="V41" s="6"/>
      <c r="W41" s="6">
        <v>96</v>
      </c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>
        <v>24</v>
      </c>
      <c r="AL41">
        <f t="shared" si="0"/>
        <v>254</v>
      </c>
      <c r="AM41">
        <f t="shared" si="1"/>
        <v>307</v>
      </c>
      <c r="AN41">
        <f t="shared" si="2"/>
        <v>96</v>
      </c>
      <c r="AO41">
        <f t="shared" si="3"/>
        <v>33</v>
      </c>
    </row>
    <row r="42" spans="2:41" ht="15.75" x14ac:dyDescent="0.2">
      <c r="B42" s="68" t="s">
        <v>197</v>
      </c>
      <c r="C42" s="68"/>
      <c r="D42" s="68"/>
      <c r="E42" s="9">
        <v>1.35</v>
      </c>
      <c r="F42" s="10" t="s">
        <v>198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>
        <v>32</v>
      </c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>
        <v>22</v>
      </c>
      <c r="AL42">
        <f t="shared" si="0"/>
        <v>0</v>
      </c>
      <c r="AM42">
        <f t="shared" si="1"/>
        <v>0</v>
      </c>
      <c r="AN42">
        <f t="shared" si="2"/>
        <v>32</v>
      </c>
      <c r="AO42">
        <f t="shared" si="3"/>
        <v>22</v>
      </c>
    </row>
    <row r="43" spans="2:41" ht="15.75" x14ac:dyDescent="0.2">
      <c r="B43" s="68" t="s">
        <v>199</v>
      </c>
      <c r="C43" s="68"/>
      <c r="D43" s="68"/>
      <c r="E43" s="9">
        <v>1.3260000000000001</v>
      </c>
      <c r="F43" s="10" t="s">
        <v>200</v>
      </c>
      <c r="G43" s="6"/>
      <c r="H43" s="6">
        <v>256</v>
      </c>
      <c r="I43" s="6"/>
      <c r="J43" s="6"/>
      <c r="K43" s="6"/>
      <c r="L43" s="6"/>
      <c r="M43" s="6"/>
      <c r="N43" s="6">
        <v>212</v>
      </c>
      <c r="O43" s="6"/>
      <c r="P43" s="6">
        <v>357</v>
      </c>
      <c r="Q43" s="6"/>
      <c r="R43" s="6">
        <v>68</v>
      </c>
      <c r="S43" s="6"/>
      <c r="T43" s="6"/>
      <c r="U43" s="6">
        <v>18</v>
      </c>
      <c r="V43" s="6"/>
      <c r="W43" s="6">
        <v>208</v>
      </c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L43">
        <f t="shared" si="0"/>
        <v>256</v>
      </c>
      <c r="AM43">
        <f t="shared" si="1"/>
        <v>637</v>
      </c>
      <c r="AN43">
        <f t="shared" si="2"/>
        <v>208</v>
      </c>
      <c r="AO43">
        <f t="shared" si="3"/>
        <v>18</v>
      </c>
    </row>
    <row r="44" spans="2:41" ht="15.75" x14ac:dyDescent="0.2">
      <c r="B44" s="68" t="s">
        <v>201</v>
      </c>
      <c r="C44" s="68"/>
      <c r="D44" s="68"/>
      <c r="E44" s="9">
        <v>0.754</v>
      </c>
      <c r="F44" s="10" t="s">
        <v>202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>
        <v>104</v>
      </c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>
        <v>24</v>
      </c>
      <c r="AL44">
        <f t="shared" si="0"/>
        <v>0</v>
      </c>
      <c r="AM44">
        <f t="shared" si="1"/>
        <v>0</v>
      </c>
      <c r="AN44">
        <f t="shared" si="2"/>
        <v>104</v>
      </c>
      <c r="AO44">
        <f t="shared" si="3"/>
        <v>24</v>
      </c>
    </row>
    <row r="45" spans="2:41" ht="15.75" x14ac:dyDescent="0.2">
      <c r="B45" s="68" t="s">
        <v>203</v>
      </c>
      <c r="C45" s="68"/>
      <c r="D45" s="68"/>
      <c r="E45" s="9">
        <v>0.75900000000000001</v>
      </c>
      <c r="F45" s="10" t="s">
        <v>190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>
        <v>80</v>
      </c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L45">
        <f t="shared" si="0"/>
        <v>0</v>
      </c>
      <c r="AM45">
        <f t="shared" si="1"/>
        <v>0</v>
      </c>
      <c r="AN45">
        <f t="shared" si="2"/>
        <v>80</v>
      </c>
      <c r="AO45">
        <f t="shared" si="3"/>
        <v>0</v>
      </c>
    </row>
    <row r="46" spans="2:41" ht="15.75" x14ac:dyDescent="0.2">
      <c r="B46" s="68" t="s">
        <v>204</v>
      </c>
      <c r="C46" s="68"/>
      <c r="D46" s="68"/>
      <c r="E46" s="9">
        <v>1.4990000000000001</v>
      </c>
      <c r="F46" s="10" t="s">
        <v>205</v>
      </c>
      <c r="G46" s="6"/>
      <c r="H46" s="6">
        <v>940</v>
      </c>
      <c r="I46" s="6"/>
      <c r="J46" s="6"/>
      <c r="K46" s="6"/>
      <c r="L46" s="6"/>
      <c r="M46" s="6"/>
      <c r="N46" s="6"/>
      <c r="O46" s="6"/>
      <c r="P46" s="6"/>
      <c r="Q46" s="6"/>
      <c r="R46" s="6">
        <v>283</v>
      </c>
      <c r="S46" s="6"/>
      <c r="T46" s="6">
        <v>24</v>
      </c>
      <c r="U46" s="6">
        <v>20</v>
      </c>
      <c r="V46" s="6"/>
      <c r="W46" s="6">
        <v>360</v>
      </c>
      <c r="X46" s="6"/>
      <c r="Y46" s="6"/>
      <c r="Z46" s="6"/>
      <c r="AA46" s="6"/>
      <c r="AB46" s="6">
        <v>54</v>
      </c>
      <c r="AC46" s="6"/>
      <c r="AD46" s="6"/>
      <c r="AE46" s="6"/>
      <c r="AF46" s="6"/>
      <c r="AG46" s="6"/>
      <c r="AH46" s="6"/>
      <c r="AI46" s="6"/>
      <c r="AJ46" s="6">
        <v>80</v>
      </c>
      <c r="AL46">
        <f t="shared" si="0"/>
        <v>940</v>
      </c>
      <c r="AM46">
        <f t="shared" si="1"/>
        <v>307</v>
      </c>
      <c r="AN46">
        <f t="shared" si="2"/>
        <v>360</v>
      </c>
      <c r="AO46">
        <f t="shared" si="3"/>
        <v>154</v>
      </c>
    </row>
    <row r="47" spans="2:41" ht="15.75" x14ac:dyDescent="0.2">
      <c r="B47" s="68" t="s">
        <v>206</v>
      </c>
      <c r="C47" s="68"/>
      <c r="D47" s="68"/>
      <c r="E47" s="9">
        <v>1.6719999999999999</v>
      </c>
      <c r="F47" s="10" t="s">
        <v>207</v>
      </c>
      <c r="G47" s="6"/>
      <c r="H47" s="6">
        <v>825</v>
      </c>
      <c r="I47" s="6"/>
      <c r="J47" s="6"/>
      <c r="K47" s="6"/>
      <c r="L47" s="6"/>
      <c r="M47" s="6"/>
      <c r="N47" s="6">
        <v>180</v>
      </c>
      <c r="O47" s="6"/>
      <c r="P47" s="6">
        <v>525</v>
      </c>
      <c r="Q47" s="6"/>
      <c r="R47" s="6">
        <v>114</v>
      </c>
      <c r="S47" s="6"/>
      <c r="T47" s="6">
        <v>47</v>
      </c>
      <c r="U47" s="6"/>
      <c r="V47" s="6"/>
      <c r="W47" s="6">
        <v>168</v>
      </c>
      <c r="X47" s="6"/>
      <c r="Y47" s="6"/>
      <c r="Z47" s="6"/>
      <c r="AA47" s="6"/>
      <c r="AB47" s="6">
        <v>72</v>
      </c>
      <c r="AC47" s="6"/>
      <c r="AD47" s="6"/>
      <c r="AE47" s="6"/>
      <c r="AF47" s="6"/>
      <c r="AG47" s="6"/>
      <c r="AH47" s="6"/>
      <c r="AI47" s="6"/>
      <c r="AJ47" s="6"/>
      <c r="AL47">
        <f t="shared" si="0"/>
        <v>825</v>
      </c>
      <c r="AM47">
        <f t="shared" si="1"/>
        <v>866</v>
      </c>
      <c r="AN47">
        <f t="shared" si="2"/>
        <v>168</v>
      </c>
      <c r="AO47">
        <f t="shared" si="3"/>
        <v>72</v>
      </c>
    </row>
    <row r="48" spans="2:41" ht="15.75" x14ac:dyDescent="0.2">
      <c r="B48" s="68" t="s">
        <v>208</v>
      </c>
      <c r="C48" s="68"/>
      <c r="D48" s="68"/>
      <c r="E48" s="9">
        <v>0.59</v>
      </c>
      <c r="F48" s="10" t="s">
        <v>209</v>
      </c>
      <c r="G48" s="6"/>
      <c r="H48" s="6">
        <v>207</v>
      </c>
      <c r="I48" s="6"/>
      <c r="J48" s="6"/>
      <c r="K48" s="6"/>
      <c r="L48" s="6"/>
      <c r="M48" s="6"/>
      <c r="N48" s="6">
        <v>167</v>
      </c>
      <c r="O48" s="6"/>
      <c r="P48" s="6">
        <v>190</v>
      </c>
      <c r="Q48" s="6"/>
      <c r="R48" s="6">
        <v>20</v>
      </c>
      <c r="S48" s="6"/>
      <c r="T48" s="6"/>
      <c r="U48" s="6">
        <v>3.4</v>
      </c>
      <c r="V48" s="6"/>
      <c r="W48" s="6">
        <v>60</v>
      </c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L48">
        <f t="shared" si="0"/>
        <v>207</v>
      </c>
      <c r="AM48">
        <f t="shared" si="1"/>
        <v>377</v>
      </c>
      <c r="AN48">
        <f t="shared" si="2"/>
        <v>60</v>
      </c>
      <c r="AO48">
        <f t="shared" si="3"/>
        <v>3.4</v>
      </c>
    </row>
    <row r="49" spans="2:41" ht="15.75" x14ac:dyDescent="0.2">
      <c r="B49" s="68" t="s">
        <v>210</v>
      </c>
      <c r="C49" s="68"/>
      <c r="D49" s="68"/>
      <c r="E49" s="9">
        <v>0.26700000000000002</v>
      </c>
      <c r="F49" s="10" t="s">
        <v>168</v>
      </c>
      <c r="G49" s="6"/>
      <c r="H49" s="6">
        <v>80</v>
      </c>
      <c r="I49" s="6"/>
      <c r="J49" s="6"/>
      <c r="K49" s="6"/>
      <c r="L49" s="6"/>
      <c r="M49" s="6"/>
      <c r="N49" s="6">
        <v>12</v>
      </c>
      <c r="O49" s="6"/>
      <c r="P49" s="6">
        <v>150</v>
      </c>
      <c r="Q49" s="6"/>
      <c r="R49" s="6"/>
      <c r="S49" s="6"/>
      <c r="T49" s="6"/>
      <c r="U49" s="6">
        <v>4</v>
      </c>
      <c r="V49" s="6"/>
      <c r="W49" s="6">
        <v>96</v>
      </c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L49">
        <f t="shared" si="0"/>
        <v>80</v>
      </c>
      <c r="AM49">
        <f t="shared" si="1"/>
        <v>162</v>
      </c>
      <c r="AN49">
        <f t="shared" si="2"/>
        <v>96</v>
      </c>
      <c r="AO49">
        <f t="shared" si="3"/>
        <v>4</v>
      </c>
    </row>
    <row r="50" spans="2:41" ht="15.75" x14ac:dyDescent="0.2">
      <c r="B50" s="68" t="s">
        <v>211</v>
      </c>
      <c r="C50" s="68"/>
      <c r="D50" s="68"/>
      <c r="E50" s="9">
        <v>0.34</v>
      </c>
      <c r="F50" s="10" t="s">
        <v>212</v>
      </c>
      <c r="G50" s="6"/>
      <c r="H50" s="6">
        <v>130</v>
      </c>
      <c r="I50" s="6"/>
      <c r="J50" s="6"/>
      <c r="K50" s="6"/>
      <c r="L50" s="6"/>
      <c r="M50" s="6"/>
      <c r="N50" s="6">
        <v>30</v>
      </c>
      <c r="O50" s="6"/>
      <c r="P50" s="6">
        <v>138</v>
      </c>
      <c r="Q50" s="6"/>
      <c r="R50" s="6"/>
      <c r="S50" s="6"/>
      <c r="T50" s="6"/>
      <c r="U50" s="6"/>
      <c r="V50" s="6"/>
      <c r="W50" s="6">
        <v>128</v>
      </c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L50">
        <f t="shared" si="0"/>
        <v>130</v>
      </c>
      <c r="AM50">
        <f t="shared" si="1"/>
        <v>168</v>
      </c>
      <c r="AN50">
        <f t="shared" si="2"/>
        <v>128</v>
      </c>
      <c r="AO50">
        <f t="shared" si="3"/>
        <v>0</v>
      </c>
    </row>
    <row r="51" spans="2:41" ht="15.75" x14ac:dyDescent="0.2">
      <c r="B51" s="68" t="s">
        <v>213</v>
      </c>
      <c r="C51" s="68"/>
      <c r="D51" s="68"/>
      <c r="E51" s="9">
        <v>0.67900000000000005</v>
      </c>
      <c r="F51" s="10" t="s">
        <v>214</v>
      </c>
      <c r="G51" s="6"/>
      <c r="H51" s="6">
        <v>195</v>
      </c>
      <c r="I51" s="6"/>
      <c r="J51" s="6"/>
      <c r="K51" s="6"/>
      <c r="L51" s="6"/>
      <c r="M51" s="6"/>
      <c r="N51" s="6">
        <v>186</v>
      </c>
      <c r="O51" s="6"/>
      <c r="P51" s="6">
        <v>300</v>
      </c>
      <c r="Q51" s="6"/>
      <c r="R51" s="6"/>
      <c r="S51" s="6"/>
      <c r="T51" s="6"/>
      <c r="U51" s="6">
        <v>3.5</v>
      </c>
      <c r="V51" s="6"/>
      <c r="W51" s="6">
        <v>230</v>
      </c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>
        <v>7</v>
      </c>
      <c r="AL51">
        <f t="shared" si="0"/>
        <v>195</v>
      </c>
      <c r="AM51">
        <f t="shared" si="1"/>
        <v>486</v>
      </c>
      <c r="AN51">
        <f t="shared" si="2"/>
        <v>230</v>
      </c>
      <c r="AO51">
        <f t="shared" si="3"/>
        <v>10.5</v>
      </c>
    </row>
    <row r="52" spans="2:41" ht="15.75" x14ac:dyDescent="0.2">
      <c r="B52" s="68" t="s">
        <v>215</v>
      </c>
      <c r="C52" s="68"/>
      <c r="D52" s="68"/>
      <c r="E52" s="9">
        <v>0.44</v>
      </c>
      <c r="F52" s="10" t="s">
        <v>216</v>
      </c>
      <c r="G52" s="6"/>
      <c r="H52" s="6">
        <v>80</v>
      </c>
      <c r="I52" s="6"/>
      <c r="J52" s="6"/>
      <c r="K52" s="6"/>
      <c r="L52" s="6"/>
      <c r="M52" s="6"/>
      <c r="N52" s="6">
        <v>117</v>
      </c>
      <c r="O52" s="6"/>
      <c r="P52" s="6">
        <v>200</v>
      </c>
      <c r="Q52" s="6"/>
      <c r="R52" s="6"/>
      <c r="S52" s="6"/>
      <c r="T52" s="6"/>
      <c r="U52" s="6"/>
      <c r="V52" s="6"/>
      <c r="W52" s="6">
        <v>90</v>
      </c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>
        <v>41</v>
      </c>
      <c r="AL52">
        <f t="shared" si="0"/>
        <v>80</v>
      </c>
      <c r="AM52">
        <f t="shared" si="1"/>
        <v>317</v>
      </c>
      <c r="AN52">
        <f t="shared" si="2"/>
        <v>90</v>
      </c>
      <c r="AO52">
        <f t="shared" si="3"/>
        <v>41</v>
      </c>
    </row>
    <row r="53" spans="2:41" ht="15.75" x14ac:dyDescent="0.2">
      <c r="B53" s="68" t="s">
        <v>217</v>
      </c>
      <c r="C53" s="68"/>
      <c r="D53" s="68"/>
      <c r="E53" s="9">
        <v>0.45300000000000001</v>
      </c>
      <c r="F53" s="10" t="s">
        <v>218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>
        <v>60</v>
      </c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L53">
        <f t="shared" si="0"/>
        <v>0</v>
      </c>
      <c r="AM53">
        <f t="shared" si="1"/>
        <v>0</v>
      </c>
      <c r="AN53">
        <f t="shared" si="2"/>
        <v>60</v>
      </c>
      <c r="AO53">
        <f t="shared" si="3"/>
        <v>0</v>
      </c>
    </row>
    <row r="54" spans="2:41" ht="15.75" x14ac:dyDescent="0.2">
      <c r="B54" s="68" t="s">
        <v>219</v>
      </c>
      <c r="C54" s="68"/>
      <c r="D54" s="68"/>
      <c r="E54" s="9">
        <v>0.45</v>
      </c>
      <c r="F54" s="10" t="s">
        <v>220</v>
      </c>
      <c r="G54" s="6"/>
      <c r="H54" s="6">
        <v>40</v>
      </c>
      <c r="I54" s="6"/>
      <c r="J54" s="6"/>
      <c r="K54" s="6"/>
      <c r="L54" s="6"/>
      <c r="M54" s="6"/>
      <c r="N54" s="6">
        <v>292</v>
      </c>
      <c r="O54" s="6"/>
      <c r="P54" s="6">
        <v>100</v>
      </c>
      <c r="Q54" s="6"/>
      <c r="R54" s="6"/>
      <c r="S54" s="6"/>
      <c r="T54" s="6"/>
      <c r="U54" s="6"/>
      <c r="V54" s="6"/>
      <c r="W54" s="6">
        <v>60</v>
      </c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L54">
        <f t="shared" si="0"/>
        <v>40</v>
      </c>
      <c r="AM54">
        <f t="shared" si="1"/>
        <v>392</v>
      </c>
      <c r="AN54">
        <f t="shared" si="2"/>
        <v>60</v>
      </c>
      <c r="AO54">
        <f t="shared" si="3"/>
        <v>0</v>
      </c>
    </row>
    <row r="55" spans="2:41" ht="15.75" x14ac:dyDescent="0.2">
      <c r="B55" s="68" t="s">
        <v>221</v>
      </c>
      <c r="C55" s="68"/>
      <c r="D55" s="68"/>
      <c r="E55" s="9">
        <v>0.46800000000000003</v>
      </c>
      <c r="F55" s="10" t="s">
        <v>200</v>
      </c>
      <c r="G55" s="6">
        <v>100</v>
      </c>
      <c r="H55" s="6"/>
      <c r="I55" s="6"/>
      <c r="J55" s="6"/>
      <c r="K55" s="6"/>
      <c r="L55" s="6"/>
      <c r="M55" s="6">
        <v>64</v>
      </c>
      <c r="N55" s="6"/>
      <c r="O55" s="6">
        <v>100</v>
      </c>
      <c r="P55" s="6"/>
      <c r="Q55" s="6"/>
      <c r="R55" s="6"/>
      <c r="S55" s="6"/>
      <c r="T55" s="6"/>
      <c r="U55" s="6"/>
      <c r="V55" s="6"/>
      <c r="W55" s="6">
        <v>84</v>
      </c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>
        <v>28</v>
      </c>
      <c r="AL55">
        <f t="shared" si="0"/>
        <v>100</v>
      </c>
      <c r="AM55">
        <f t="shared" si="1"/>
        <v>164</v>
      </c>
      <c r="AN55">
        <f t="shared" si="2"/>
        <v>84</v>
      </c>
      <c r="AO55">
        <f t="shared" si="3"/>
        <v>28</v>
      </c>
    </row>
    <row r="56" spans="2:41" ht="15.75" x14ac:dyDescent="0.2">
      <c r="B56" s="68" t="s">
        <v>222</v>
      </c>
      <c r="C56" s="68"/>
      <c r="D56" s="68"/>
      <c r="E56" s="9">
        <v>0.52700000000000002</v>
      </c>
      <c r="F56" s="10" t="s">
        <v>183</v>
      </c>
      <c r="G56" s="6"/>
      <c r="H56" s="6">
        <v>285</v>
      </c>
      <c r="I56" s="6"/>
      <c r="J56" s="6"/>
      <c r="K56" s="6"/>
      <c r="L56" s="6"/>
      <c r="M56" s="6"/>
      <c r="N56" s="6">
        <v>123</v>
      </c>
      <c r="O56" s="6"/>
      <c r="P56" s="6">
        <v>200</v>
      </c>
      <c r="Q56" s="6"/>
      <c r="R56" s="6"/>
      <c r="S56" s="6"/>
      <c r="T56" s="6"/>
      <c r="U56" s="6">
        <v>10</v>
      </c>
      <c r="V56" s="6"/>
      <c r="W56" s="6">
        <v>96</v>
      </c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L56">
        <f t="shared" si="0"/>
        <v>285</v>
      </c>
      <c r="AM56">
        <f t="shared" si="1"/>
        <v>323</v>
      </c>
      <c r="AN56">
        <f t="shared" si="2"/>
        <v>96</v>
      </c>
      <c r="AO56">
        <f t="shared" si="3"/>
        <v>10</v>
      </c>
    </row>
    <row r="57" spans="2:41" ht="15.75" x14ac:dyDescent="0.2">
      <c r="B57" s="68" t="s">
        <v>223</v>
      </c>
      <c r="C57" s="68"/>
      <c r="D57" s="68"/>
      <c r="E57" s="9">
        <v>0.60499999999999998</v>
      </c>
      <c r="F57" s="10" t="s">
        <v>224</v>
      </c>
      <c r="G57" s="6">
        <v>90</v>
      </c>
      <c r="H57" s="6"/>
      <c r="I57" s="6"/>
      <c r="J57" s="6"/>
      <c r="K57" s="6"/>
      <c r="L57" s="6"/>
      <c r="M57" s="6">
        <v>235</v>
      </c>
      <c r="N57" s="6"/>
      <c r="O57" s="6">
        <v>33</v>
      </c>
      <c r="P57" s="6"/>
      <c r="Q57" s="6"/>
      <c r="R57" s="6"/>
      <c r="S57" s="6"/>
      <c r="T57" s="6"/>
      <c r="U57" s="6"/>
      <c r="V57" s="6"/>
      <c r="W57" s="6">
        <v>110</v>
      </c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>
        <v>22</v>
      </c>
      <c r="AJ57" s="6"/>
      <c r="AL57">
        <f t="shared" si="0"/>
        <v>90</v>
      </c>
      <c r="AM57">
        <f t="shared" si="1"/>
        <v>268</v>
      </c>
      <c r="AN57">
        <f t="shared" si="2"/>
        <v>110</v>
      </c>
      <c r="AO57">
        <f t="shared" si="3"/>
        <v>22</v>
      </c>
    </row>
    <row r="58" spans="2:41" ht="15.75" x14ac:dyDescent="0.2">
      <c r="B58" s="68" t="s">
        <v>225</v>
      </c>
      <c r="C58" s="68"/>
      <c r="D58" s="68"/>
      <c r="E58" s="9">
        <v>1.224</v>
      </c>
      <c r="F58" s="10" t="s">
        <v>162</v>
      </c>
      <c r="G58" s="6"/>
      <c r="H58" s="6">
        <v>1303</v>
      </c>
      <c r="I58" s="6"/>
      <c r="J58" s="6"/>
      <c r="K58" s="6"/>
      <c r="L58" s="6"/>
      <c r="M58" s="6"/>
      <c r="N58" s="6">
        <v>246</v>
      </c>
      <c r="O58" s="6"/>
      <c r="P58" s="6">
        <v>167</v>
      </c>
      <c r="Q58" s="6"/>
      <c r="R58" s="6">
        <v>50</v>
      </c>
      <c r="S58" s="6"/>
      <c r="T58" s="6">
        <v>14</v>
      </c>
      <c r="U58" s="6"/>
      <c r="V58" s="6"/>
      <c r="W58" s="6">
        <v>204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>
        <v>36</v>
      </c>
      <c r="AL58">
        <f t="shared" si="0"/>
        <v>1303</v>
      </c>
      <c r="AM58">
        <f t="shared" si="1"/>
        <v>477</v>
      </c>
      <c r="AN58">
        <f t="shared" si="2"/>
        <v>204</v>
      </c>
      <c r="AO58">
        <f t="shared" si="3"/>
        <v>36</v>
      </c>
    </row>
    <row r="59" spans="2:41" ht="32.25" customHeight="1" x14ac:dyDescent="0.2">
      <c r="B59" s="68" t="s">
        <v>226</v>
      </c>
      <c r="C59" s="68"/>
      <c r="D59" s="68"/>
      <c r="E59" s="9">
        <v>0.108</v>
      </c>
      <c r="F59" s="10" t="s">
        <v>227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>
        <v>132</v>
      </c>
      <c r="X59" s="6"/>
      <c r="Y59" s="6"/>
      <c r="Z59" s="6"/>
      <c r="AA59" s="6"/>
      <c r="AB59" s="6"/>
      <c r="AC59" s="6">
        <v>172</v>
      </c>
      <c r="AD59" s="6"/>
      <c r="AE59" s="6"/>
      <c r="AF59" s="6"/>
      <c r="AG59" s="6"/>
      <c r="AH59" s="6"/>
      <c r="AI59" s="6"/>
      <c r="AJ59" s="6"/>
      <c r="AL59">
        <f t="shared" si="0"/>
        <v>0</v>
      </c>
      <c r="AM59">
        <f t="shared" si="1"/>
        <v>0</v>
      </c>
      <c r="AN59">
        <f t="shared" si="2"/>
        <v>132</v>
      </c>
      <c r="AO59">
        <f t="shared" si="3"/>
        <v>172</v>
      </c>
    </row>
    <row r="60" spans="2:41" ht="15.75" x14ac:dyDescent="0.2">
      <c r="B60" s="68" t="s">
        <v>228</v>
      </c>
      <c r="C60" s="68"/>
      <c r="D60" s="68"/>
      <c r="E60" s="9">
        <v>0.54</v>
      </c>
      <c r="F60" s="10" t="s">
        <v>229</v>
      </c>
      <c r="G60" s="6">
        <v>147</v>
      </c>
      <c r="H60" s="6"/>
      <c r="I60" s="6"/>
      <c r="J60" s="6"/>
      <c r="K60" s="6"/>
      <c r="L60" s="6"/>
      <c r="M60" s="6">
        <v>148</v>
      </c>
      <c r="N60" s="6"/>
      <c r="O60" s="6">
        <v>200</v>
      </c>
      <c r="P60" s="6"/>
      <c r="Q60" s="6">
        <v>6</v>
      </c>
      <c r="R60" s="6"/>
      <c r="S60" s="6"/>
      <c r="T60" s="6"/>
      <c r="U60" s="6">
        <v>6</v>
      </c>
      <c r="V60" s="6"/>
      <c r="W60" s="6">
        <v>157</v>
      </c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>
        <v>36</v>
      </c>
      <c r="AL60">
        <f t="shared" si="0"/>
        <v>147</v>
      </c>
      <c r="AM60">
        <f t="shared" si="1"/>
        <v>354</v>
      </c>
      <c r="AN60">
        <f t="shared" si="2"/>
        <v>157</v>
      </c>
      <c r="AO60">
        <f t="shared" si="3"/>
        <v>42</v>
      </c>
    </row>
    <row r="61" spans="2:41" ht="15.75" x14ac:dyDescent="0.2">
      <c r="B61" s="68" t="s">
        <v>230</v>
      </c>
      <c r="C61" s="68"/>
      <c r="D61" s="68"/>
      <c r="E61" s="9">
        <v>0.79</v>
      </c>
      <c r="F61" s="10" t="s">
        <v>146</v>
      </c>
      <c r="G61" s="6"/>
      <c r="H61" s="6">
        <v>185</v>
      </c>
      <c r="I61" s="6"/>
      <c r="J61" s="6"/>
      <c r="K61" s="6"/>
      <c r="L61" s="6"/>
      <c r="M61" s="6"/>
      <c r="N61" s="6">
        <v>332</v>
      </c>
      <c r="O61" s="6"/>
      <c r="P61" s="6">
        <v>200</v>
      </c>
      <c r="Q61" s="6"/>
      <c r="R61" s="6">
        <v>28</v>
      </c>
      <c r="S61" s="6"/>
      <c r="T61" s="6"/>
      <c r="U61" s="6">
        <v>13</v>
      </c>
      <c r="V61" s="6"/>
      <c r="W61" s="6">
        <v>164</v>
      </c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L61">
        <f t="shared" si="0"/>
        <v>185</v>
      </c>
      <c r="AM61">
        <f t="shared" si="1"/>
        <v>560</v>
      </c>
      <c r="AN61">
        <f t="shared" si="2"/>
        <v>164</v>
      </c>
      <c r="AO61">
        <f t="shared" si="3"/>
        <v>13</v>
      </c>
    </row>
    <row r="62" spans="2:41" ht="15.75" x14ac:dyDescent="0.2">
      <c r="B62" s="68" t="s">
        <v>231</v>
      </c>
      <c r="C62" s="68"/>
      <c r="D62" s="68"/>
      <c r="E62" s="9">
        <v>0.214</v>
      </c>
      <c r="F62" s="10" t="s">
        <v>192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>
        <v>24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L62">
        <f t="shared" si="0"/>
        <v>0</v>
      </c>
      <c r="AM62">
        <f t="shared" si="1"/>
        <v>0</v>
      </c>
      <c r="AN62">
        <f t="shared" si="2"/>
        <v>24</v>
      </c>
      <c r="AO62">
        <f t="shared" si="3"/>
        <v>0</v>
      </c>
    </row>
    <row r="63" spans="2:41" ht="15.75" x14ac:dyDescent="0.2">
      <c r="B63" s="68" t="s">
        <v>232</v>
      </c>
      <c r="C63" s="68"/>
      <c r="D63" s="68"/>
      <c r="E63" s="9">
        <v>0.30099999999999999</v>
      </c>
      <c r="F63" s="10" t="s">
        <v>233</v>
      </c>
      <c r="G63" s="6">
        <v>23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>
        <v>18</v>
      </c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L63">
        <f t="shared" si="0"/>
        <v>23</v>
      </c>
      <c r="AM63">
        <f t="shared" si="1"/>
        <v>0</v>
      </c>
      <c r="AN63">
        <f t="shared" si="2"/>
        <v>18</v>
      </c>
      <c r="AO63">
        <f t="shared" si="3"/>
        <v>0</v>
      </c>
    </row>
    <row r="64" spans="2:41" ht="15.75" x14ac:dyDescent="0.2">
      <c r="B64" s="68" t="s">
        <v>234</v>
      </c>
      <c r="C64" s="68"/>
      <c r="D64" s="68"/>
      <c r="E64" s="9">
        <v>0.57699999999999996</v>
      </c>
      <c r="F64" s="10" t="s">
        <v>235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>
        <v>66</v>
      </c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>
        <v>22</v>
      </c>
      <c r="AL64">
        <f t="shared" si="0"/>
        <v>0</v>
      </c>
      <c r="AM64">
        <f t="shared" si="1"/>
        <v>0</v>
      </c>
      <c r="AN64">
        <f t="shared" si="2"/>
        <v>66</v>
      </c>
      <c r="AO64">
        <f t="shared" si="3"/>
        <v>22</v>
      </c>
    </row>
    <row r="65" spans="2:41" ht="33.75" customHeight="1" x14ac:dyDescent="0.2">
      <c r="B65" s="68" t="s">
        <v>236</v>
      </c>
      <c r="C65" s="68"/>
      <c r="D65" s="68"/>
      <c r="E65" s="9">
        <v>0.105</v>
      </c>
      <c r="F65" s="10" t="s">
        <v>237</v>
      </c>
      <c r="G65" s="6"/>
      <c r="H65" s="6">
        <v>112</v>
      </c>
      <c r="I65" s="6"/>
      <c r="J65" s="6"/>
      <c r="K65" s="6"/>
      <c r="L65" s="6"/>
      <c r="M65" s="6"/>
      <c r="N65" s="6">
        <v>34</v>
      </c>
      <c r="O65" s="6"/>
      <c r="P65" s="6">
        <v>93</v>
      </c>
      <c r="Q65" s="6"/>
      <c r="R65" s="6">
        <v>10</v>
      </c>
      <c r="S65" s="6"/>
      <c r="T65" s="6">
        <v>195</v>
      </c>
      <c r="U65" s="6">
        <v>10</v>
      </c>
      <c r="V65" s="6"/>
      <c r="W65" s="6">
        <v>40</v>
      </c>
      <c r="X65" s="6"/>
      <c r="Y65" s="6"/>
      <c r="Z65" s="6"/>
      <c r="AA65" s="6"/>
      <c r="AB65" s="6"/>
      <c r="AC65" s="6">
        <v>165</v>
      </c>
      <c r="AD65" s="6"/>
      <c r="AE65" s="6"/>
      <c r="AF65" s="6"/>
      <c r="AG65" s="6"/>
      <c r="AH65" s="6"/>
      <c r="AI65" s="6"/>
      <c r="AJ65" s="6"/>
      <c r="AL65">
        <f t="shared" si="0"/>
        <v>112</v>
      </c>
      <c r="AM65">
        <f t="shared" si="1"/>
        <v>332</v>
      </c>
      <c r="AN65">
        <f t="shared" si="2"/>
        <v>40</v>
      </c>
      <c r="AO65">
        <f t="shared" si="3"/>
        <v>175</v>
      </c>
    </row>
    <row r="66" spans="2:41" ht="15.75" x14ac:dyDescent="0.2">
      <c r="B66" s="68" t="s">
        <v>238</v>
      </c>
      <c r="C66" s="68"/>
      <c r="D66" s="68"/>
      <c r="E66" s="9">
        <v>1.5609999999999999</v>
      </c>
      <c r="F66" s="10" t="s">
        <v>239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>
        <v>44</v>
      </c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>
        <v>50</v>
      </c>
      <c r="AL66">
        <f t="shared" si="0"/>
        <v>0</v>
      </c>
      <c r="AM66">
        <f t="shared" si="1"/>
        <v>0</v>
      </c>
      <c r="AN66">
        <f t="shared" si="2"/>
        <v>44</v>
      </c>
      <c r="AO66">
        <f t="shared" si="3"/>
        <v>50</v>
      </c>
    </row>
    <row r="67" spans="2:41" ht="15.75" x14ac:dyDescent="0.2">
      <c r="B67" s="68" t="s">
        <v>240</v>
      </c>
      <c r="C67" s="68"/>
      <c r="D67" s="68"/>
      <c r="E67" s="9">
        <v>0.28199999999999997</v>
      </c>
      <c r="F67" s="10" t="s">
        <v>241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>
        <v>10</v>
      </c>
      <c r="AL67">
        <f t="shared" si="0"/>
        <v>0</v>
      </c>
      <c r="AM67">
        <f t="shared" si="1"/>
        <v>0</v>
      </c>
      <c r="AN67">
        <f t="shared" si="2"/>
        <v>0</v>
      </c>
      <c r="AO67">
        <f t="shared" si="3"/>
        <v>10</v>
      </c>
    </row>
    <row r="68" spans="2:41" ht="15.75" x14ac:dyDescent="0.2">
      <c r="B68" s="68" t="s">
        <v>242</v>
      </c>
      <c r="C68" s="68"/>
      <c r="D68" s="68"/>
      <c r="E68" s="9">
        <v>0.68500000000000005</v>
      </c>
      <c r="F68" s="10" t="s">
        <v>243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>
        <v>12</v>
      </c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L68">
        <f t="shared" si="0"/>
        <v>0</v>
      </c>
      <c r="AM68">
        <f t="shared" si="1"/>
        <v>0</v>
      </c>
      <c r="AN68">
        <f t="shared" si="2"/>
        <v>12</v>
      </c>
      <c r="AO68">
        <f t="shared" si="3"/>
        <v>0</v>
      </c>
    </row>
    <row r="69" spans="2:41" ht="15.75" x14ac:dyDescent="0.2">
      <c r="B69" s="68" t="s">
        <v>244</v>
      </c>
      <c r="C69" s="68"/>
      <c r="D69" s="68"/>
      <c r="E69" s="9">
        <v>0.34</v>
      </c>
      <c r="F69" s="10" t="s">
        <v>245</v>
      </c>
      <c r="G69" s="6"/>
      <c r="H69" s="6">
        <v>206</v>
      </c>
      <c r="I69" s="6"/>
      <c r="J69" s="6"/>
      <c r="K69" s="6"/>
      <c r="L69" s="6"/>
      <c r="M69" s="6"/>
      <c r="N69" s="6"/>
      <c r="O69" s="6"/>
      <c r="P69" s="6">
        <v>36</v>
      </c>
      <c r="Q69" s="6"/>
      <c r="R69" s="6">
        <v>57</v>
      </c>
      <c r="S69" s="6"/>
      <c r="T69" s="6"/>
      <c r="U69" s="6"/>
      <c r="V69" s="6"/>
      <c r="W69" s="6">
        <v>64</v>
      </c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>
        <v>28</v>
      </c>
      <c r="AL69">
        <f t="shared" si="0"/>
        <v>206</v>
      </c>
      <c r="AM69">
        <f t="shared" si="1"/>
        <v>93</v>
      </c>
      <c r="AN69">
        <f t="shared" si="2"/>
        <v>64</v>
      </c>
      <c r="AO69">
        <f t="shared" si="3"/>
        <v>28</v>
      </c>
    </row>
    <row r="70" spans="2:41" ht="15.75" x14ac:dyDescent="0.2">
      <c r="B70" s="68" t="s">
        <v>246</v>
      </c>
      <c r="C70" s="68"/>
      <c r="D70" s="68"/>
      <c r="E70" s="9">
        <v>0.36299999999999999</v>
      </c>
      <c r="F70" s="10" t="s">
        <v>247</v>
      </c>
      <c r="G70" s="6">
        <v>463</v>
      </c>
      <c r="H70" s="6"/>
      <c r="I70" s="6"/>
      <c r="J70" s="6"/>
      <c r="K70" s="6"/>
      <c r="L70" s="6"/>
      <c r="M70" s="6"/>
      <c r="N70" s="6"/>
      <c r="O70" s="6">
        <v>32</v>
      </c>
      <c r="P70" s="6"/>
      <c r="Q70" s="6">
        <v>69</v>
      </c>
      <c r="R70" s="6"/>
      <c r="S70" s="6"/>
      <c r="T70" s="6"/>
      <c r="U70" s="6">
        <v>35</v>
      </c>
      <c r="V70" s="6"/>
      <c r="W70" s="6">
        <v>128</v>
      </c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L70">
        <f t="shared" ref="AL70:AL133" si="4">G70+H70+I70+K70+K70</f>
        <v>463</v>
      </c>
      <c r="AM70">
        <f t="shared" ref="AM70:AM133" si="5">M70+N70+O70+P70+Q70+R70+S70+T70</f>
        <v>101</v>
      </c>
      <c r="AN70">
        <f t="shared" ref="AN70:AN133" si="6">W70</f>
        <v>128</v>
      </c>
      <c r="AO70">
        <f t="shared" ref="AO70:AO133" si="7">U70+V70+Y70+Z70+AA70+AB70+AC70+AD70+AE70+AF70+AG70+AH70+AI70+AJ70</f>
        <v>35</v>
      </c>
    </row>
    <row r="71" spans="2:41" ht="15.75" x14ac:dyDescent="0.2">
      <c r="B71" s="68" t="s">
        <v>248</v>
      </c>
      <c r="C71" s="68"/>
      <c r="D71" s="68"/>
      <c r="E71" s="9">
        <v>0.58299999999999996</v>
      </c>
      <c r="F71" s="10" t="s">
        <v>249</v>
      </c>
      <c r="G71" s="6">
        <v>20</v>
      </c>
      <c r="H71" s="6"/>
      <c r="I71" s="6"/>
      <c r="J71" s="6"/>
      <c r="K71" s="6"/>
      <c r="L71" s="6"/>
      <c r="M71" s="6">
        <v>126</v>
      </c>
      <c r="N71" s="6"/>
      <c r="O71" s="6">
        <v>50</v>
      </c>
      <c r="P71" s="6"/>
      <c r="Q71" s="6"/>
      <c r="R71" s="6"/>
      <c r="S71" s="6"/>
      <c r="T71" s="6"/>
      <c r="U71" s="6"/>
      <c r="V71" s="6"/>
      <c r="W71" s="6">
        <v>80</v>
      </c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L71">
        <f t="shared" si="4"/>
        <v>20</v>
      </c>
      <c r="AM71">
        <f t="shared" si="5"/>
        <v>176</v>
      </c>
      <c r="AN71">
        <f t="shared" si="6"/>
        <v>80</v>
      </c>
      <c r="AO71">
        <f t="shared" si="7"/>
        <v>0</v>
      </c>
    </row>
    <row r="72" spans="2:41" ht="15.75" x14ac:dyDescent="0.2">
      <c r="B72" s="68" t="s">
        <v>250</v>
      </c>
      <c r="C72" s="68"/>
      <c r="D72" s="68"/>
      <c r="E72" s="9">
        <v>0.59299999999999997</v>
      </c>
      <c r="F72" s="10" t="s">
        <v>251</v>
      </c>
      <c r="G72" s="6">
        <v>122</v>
      </c>
      <c r="H72" s="6"/>
      <c r="I72" s="6"/>
      <c r="J72" s="6"/>
      <c r="K72" s="6"/>
      <c r="L72" s="6"/>
      <c r="M72" s="6"/>
      <c r="N72" s="6"/>
      <c r="O72" s="6">
        <v>93</v>
      </c>
      <c r="P72" s="6"/>
      <c r="Q72" s="6"/>
      <c r="R72" s="6"/>
      <c r="S72" s="6"/>
      <c r="T72" s="6"/>
      <c r="U72" s="6"/>
      <c r="V72" s="6"/>
      <c r="W72" s="6">
        <v>30</v>
      </c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>
        <v>20</v>
      </c>
      <c r="AL72">
        <f t="shared" si="4"/>
        <v>122</v>
      </c>
      <c r="AM72">
        <f t="shared" si="5"/>
        <v>93</v>
      </c>
      <c r="AN72">
        <f t="shared" si="6"/>
        <v>30</v>
      </c>
      <c r="AO72">
        <f t="shared" si="7"/>
        <v>20</v>
      </c>
    </row>
    <row r="73" spans="2:41" ht="15.75" x14ac:dyDescent="0.2">
      <c r="B73" s="68" t="s">
        <v>252</v>
      </c>
      <c r="C73" s="68"/>
      <c r="D73" s="68"/>
      <c r="E73" s="9">
        <v>1.2250000000000001</v>
      </c>
      <c r="F73" s="10" t="s">
        <v>154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>
        <v>48</v>
      </c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>
        <v>12</v>
      </c>
      <c r="AL73">
        <f t="shared" si="4"/>
        <v>0</v>
      </c>
      <c r="AM73">
        <f t="shared" si="5"/>
        <v>0</v>
      </c>
      <c r="AN73">
        <f t="shared" si="6"/>
        <v>48</v>
      </c>
      <c r="AO73">
        <f t="shared" si="7"/>
        <v>12</v>
      </c>
    </row>
    <row r="74" spans="2:41" ht="15.75" x14ac:dyDescent="0.2">
      <c r="B74" s="68" t="s">
        <v>253</v>
      </c>
      <c r="C74" s="68"/>
      <c r="D74" s="68"/>
      <c r="E74" s="9">
        <v>0.86899999999999999</v>
      </c>
      <c r="F74" s="10" t="s">
        <v>192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>
        <v>74</v>
      </c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>
        <v>10</v>
      </c>
      <c r="AL74">
        <f t="shared" si="4"/>
        <v>0</v>
      </c>
      <c r="AM74">
        <f t="shared" si="5"/>
        <v>0</v>
      </c>
      <c r="AN74">
        <f t="shared" si="6"/>
        <v>74</v>
      </c>
      <c r="AO74">
        <f t="shared" si="7"/>
        <v>10</v>
      </c>
    </row>
    <row r="75" spans="2:41" ht="15.75" x14ac:dyDescent="0.2">
      <c r="B75" s="68" t="s">
        <v>254</v>
      </c>
      <c r="C75" s="68"/>
      <c r="D75" s="68"/>
      <c r="E75" s="9">
        <v>1.7569999999999999</v>
      </c>
      <c r="F75" s="10" t="s">
        <v>241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>
        <v>20</v>
      </c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>
        <v>20</v>
      </c>
      <c r="AL75">
        <f t="shared" si="4"/>
        <v>0</v>
      </c>
      <c r="AM75">
        <f t="shared" si="5"/>
        <v>0</v>
      </c>
      <c r="AN75">
        <f t="shared" si="6"/>
        <v>20</v>
      </c>
      <c r="AO75">
        <f t="shared" si="7"/>
        <v>20</v>
      </c>
    </row>
    <row r="76" spans="2:41" ht="15.75" x14ac:dyDescent="0.2">
      <c r="B76" s="66" t="s">
        <v>255</v>
      </c>
      <c r="C76" s="68"/>
      <c r="D76" s="68"/>
      <c r="E76" s="9"/>
      <c r="F76" s="10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L76">
        <f t="shared" si="4"/>
        <v>0</v>
      </c>
      <c r="AM76">
        <f t="shared" si="5"/>
        <v>0</v>
      </c>
      <c r="AN76">
        <f t="shared" si="6"/>
        <v>0</v>
      </c>
      <c r="AO76">
        <f t="shared" si="7"/>
        <v>0</v>
      </c>
    </row>
    <row r="77" spans="2:41" ht="15.75" x14ac:dyDescent="0.2">
      <c r="B77" s="68" t="s">
        <v>256</v>
      </c>
      <c r="C77" s="68"/>
      <c r="D77" s="68"/>
      <c r="E77" s="9"/>
      <c r="F77" s="10"/>
      <c r="G77" s="6"/>
      <c r="H77" s="6">
        <v>302</v>
      </c>
      <c r="I77" s="6"/>
      <c r="J77" s="6"/>
      <c r="K77" s="6"/>
      <c r="L77" s="6"/>
      <c r="M77" s="6"/>
      <c r="N77" s="6">
        <v>72</v>
      </c>
      <c r="O77" s="6"/>
      <c r="P77" s="6">
        <v>104</v>
      </c>
      <c r="Q77" s="6"/>
      <c r="R77" s="6">
        <v>44</v>
      </c>
      <c r="S77" s="6">
        <v>35</v>
      </c>
      <c r="T77" s="6"/>
      <c r="U77" s="6">
        <v>13</v>
      </c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>
        <v>2</v>
      </c>
      <c r="AH77" s="6"/>
      <c r="AI77" s="6"/>
      <c r="AJ77" s="6"/>
      <c r="AL77">
        <f t="shared" si="4"/>
        <v>302</v>
      </c>
      <c r="AM77">
        <f t="shared" si="5"/>
        <v>255</v>
      </c>
      <c r="AN77">
        <f t="shared" si="6"/>
        <v>0</v>
      </c>
      <c r="AO77">
        <f t="shared" si="7"/>
        <v>15</v>
      </c>
    </row>
    <row r="78" spans="2:41" ht="15.75" x14ac:dyDescent="0.2">
      <c r="B78" s="68" t="s">
        <v>257</v>
      </c>
      <c r="C78" s="68"/>
      <c r="D78" s="68"/>
      <c r="E78" s="9">
        <v>0.32500000000000001</v>
      </c>
      <c r="F78" s="10" t="s">
        <v>181</v>
      </c>
      <c r="G78" s="6"/>
      <c r="H78" s="6">
        <v>115</v>
      </c>
      <c r="I78" s="6"/>
      <c r="J78" s="6"/>
      <c r="K78" s="6"/>
      <c r="L78" s="6"/>
      <c r="M78" s="6"/>
      <c r="N78" s="6"/>
      <c r="O78" s="6"/>
      <c r="P78" s="6">
        <v>50</v>
      </c>
      <c r="Q78" s="6"/>
      <c r="R78" s="6"/>
      <c r="S78" s="6"/>
      <c r="T78" s="6"/>
      <c r="U78" s="6">
        <v>4</v>
      </c>
      <c r="V78" s="6"/>
      <c r="W78" s="6">
        <v>32</v>
      </c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L78">
        <f t="shared" si="4"/>
        <v>115</v>
      </c>
      <c r="AM78">
        <f t="shared" si="5"/>
        <v>50</v>
      </c>
      <c r="AN78">
        <f t="shared" si="6"/>
        <v>32</v>
      </c>
      <c r="AO78">
        <f t="shared" si="7"/>
        <v>4</v>
      </c>
    </row>
    <row r="79" spans="2:41" ht="15.75" x14ac:dyDescent="0.2">
      <c r="B79" s="68" t="s">
        <v>258</v>
      </c>
      <c r="C79" s="68"/>
      <c r="D79" s="68"/>
      <c r="E79" s="9">
        <v>0.42</v>
      </c>
      <c r="F79" s="10" t="s">
        <v>164</v>
      </c>
      <c r="G79" s="6"/>
      <c r="H79" s="6">
        <v>232</v>
      </c>
      <c r="I79" s="6"/>
      <c r="J79" s="6"/>
      <c r="K79" s="6">
        <v>34</v>
      </c>
      <c r="L79" s="6"/>
      <c r="M79" s="6"/>
      <c r="N79" s="6">
        <v>160</v>
      </c>
      <c r="O79" s="6"/>
      <c r="P79" s="6">
        <v>150</v>
      </c>
      <c r="Q79" s="6"/>
      <c r="R79" s="6">
        <v>23</v>
      </c>
      <c r="S79" s="6">
        <v>64</v>
      </c>
      <c r="T79" s="6">
        <v>46</v>
      </c>
      <c r="U79" s="6"/>
      <c r="V79" s="6"/>
      <c r="W79" s="6">
        <v>112</v>
      </c>
      <c r="X79" s="6"/>
      <c r="Y79" s="6"/>
      <c r="Z79" s="6"/>
      <c r="AA79" s="6"/>
      <c r="AB79" s="6"/>
      <c r="AC79" s="6">
        <v>30</v>
      </c>
      <c r="AD79" s="6"/>
      <c r="AE79" s="6"/>
      <c r="AF79" s="6"/>
      <c r="AG79" s="6"/>
      <c r="AH79" s="6"/>
      <c r="AI79" s="6"/>
      <c r="AJ79" s="6"/>
      <c r="AL79">
        <f t="shared" si="4"/>
        <v>300</v>
      </c>
      <c r="AM79">
        <f t="shared" si="5"/>
        <v>443</v>
      </c>
      <c r="AN79">
        <f t="shared" si="6"/>
        <v>112</v>
      </c>
      <c r="AO79">
        <f t="shared" si="7"/>
        <v>30</v>
      </c>
    </row>
    <row r="80" spans="2:41" ht="15.75" x14ac:dyDescent="0.2">
      <c r="B80" s="68" t="s">
        <v>259</v>
      </c>
      <c r="C80" s="68"/>
      <c r="D80" s="68"/>
      <c r="E80" s="9"/>
      <c r="F80" s="10"/>
      <c r="G80" s="6"/>
      <c r="H80" s="6">
        <v>243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>
        <v>8</v>
      </c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L80">
        <f t="shared" si="4"/>
        <v>243</v>
      </c>
      <c r="AM80">
        <f t="shared" si="5"/>
        <v>0</v>
      </c>
      <c r="AN80">
        <f t="shared" si="6"/>
        <v>0</v>
      </c>
      <c r="AO80">
        <f t="shared" si="7"/>
        <v>8</v>
      </c>
    </row>
    <row r="81" spans="2:41" ht="15.75" x14ac:dyDescent="0.2">
      <c r="B81" s="68" t="s">
        <v>260</v>
      </c>
      <c r="C81" s="68"/>
      <c r="D81" s="68"/>
      <c r="E81" s="9">
        <v>0.34</v>
      </c>
      <c r="F81" s="10" t="s">
        <v>212</v>
      </c>
      <c r="G81" s="6"/>
      <c r="H81" s="6">
        <v>130</v>
      </c>
      <c r="I81" s="6"/>
      <c r="J81" s="6"/>
      <c r="K81" s="6"/>
      <c r="L81" s="6"/>
      <c r="M81" s="6"/>
      <c r="N81" s="6">
        <v>30</v>
      </c>
      <c r="O81" s="6"/>
      <c r="P81" s="6">
        <v>138</v>
      </c>
      <c r="Q81" s="6"/>
      <c r="R81" s="6"/>
      <c r="S81" s="6"/>
      <c r="T81" s="6"/>
      <c r="U81" s="6"/>
      <c r="V81" s="6"/>
      <c r="W81" s="6">
        <v>128</v>
      </c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L81">
        <f t="shared" si="4"/>
        <v>130</v>
      </c>
      <c r="AM81">
        <f t="shared" si="5"/>
        <v>168</v>
      </c>
      <c r="AN81">
        <f t="shared" si="6"/>
        <v>128</v>
      </c>
      <c r="AO81">
        <f t="shared" si="7"/>
        <v>0</v>
      </c>
    </row>
    <row r="82" spans="2:41" x14ac:dyDescent="0.2">
      <c r="B82" s="70" t="s">
        <v>261</v>
      </c>
      <c r="C82" s="69"/>
      <c r="D82" s="69"/>
      <c r="E82" s="11">
        <v>1.4990000000000001</v>
      </c>
      <c r="F82" s="12" t="s">
        <v>205</v>
      </c>
      <c r="G82" s="6"/>
      <c r="H82" s="6">
        <v>20</v>
      </c>
      <c r="I82" s="6"/>
      <c r="J82" s="6"/>
      <c r="K82" s="6"/>
      <c r="L82" s="6"/>
      <c r="M82" s="6"/>
      <c r="N82" s="6">
        <v>132</v>
      </c>
      <c r="O82" s="6"/>
      <c r="P82" s="6">
        <v>50</v>
      </c>
      <c r="Q82" s="6"/>
      <c r="R82" s="6">
        <v>283</v>
      </c>
      <c r="S82" s="6"/>
      <c r="T82" s="6">
        <v>24</v>
      </c>
      <c r="U82" s="6">
        <v>20</v>
      </c>
      <c r="V82" s="6"/>
      <c r="W82" s="6">
        <v>32</v>
      </c>
      <c r="X82" s="6"/>
      <c r="Y82" s="6"/>
      <c r="Z82" s="6"/>
      <c r="AA82" s="6"/>
      <c r="AB82" s="6"/>
      <c r="AC82" s="6">
        <v>54</v>
      </c>
      <c r="AD82" s="6"/>
      <c r="AE82" s="6"/>
      <c r="AF82" s="6"/>
      <c r="AG82" s="6"/>
      <c r="AH82" s="6"/>
      <c r="AI82" s="6"/>
      <c r="AJ82" s="6">
        <v>120</v>
      </c>
      <c r="AL82">
        <f t="shared" si="4"/>
        <v>20</v>
      </c>
      <c r="AM82">
        <f t="shared" si="5"/>
        <v>489</v>
      </c>
      <c r="AN82">
        <f t="shared" si="6"/>
        <v>32</v>
      </c>
      <c r="AO82">
        <f t="shared" si="7"/>
        <v>194</v>
      </c>
    </row>
    <row r="83" spans="2:41" x14ac:dyDescent="0.2">
      <c r="B83" s="70" t="s">
        <v>262</v>
      </c>
      <c r="C83" s="69"/>
      <c r="D83" s="69"/>
      <c r="E83" s="11">
        <v>0.46600000000000003</v>
      </c>
      <c r="F83" s="12" t="s">
        <v>190</v>
      </c>
      <c r="G83" s="11"/>
      <c r="H83" s="6">
        <v>20</v>
      </c>
      <c r="I83" s="6"/>
      <c r="J83" s="6"/>
      <c r="K83" s="6"/>
      <c r="L83" s="6"/>
      <c r="M83" s="6">
        <v>353</v>
      </c>
      <c r="N83" s="6"/>
      <c r="O83" s="6"/>
      <c r="P83" s="6">
        <v>50</v>
      </c>
      <c r="Q83" s="6"/>
      <c r="R83" s="6"/>
      <c r="S83" s="6"/>
      <c r="T83" s="6"/>
      <c r="U83" s="6"/>
      <c r="V83" s="6"/>
      <c r="W83" s="6">
        <v>14</v>
      </c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>
        <v>9</v>
      </c>
      <c r="AL83">
        <f t="shared" si="4"/>
        <v>20</v>
      </c>
      <c r="AM83">
        <f t="shared" si="5"/>
        <v>403</v>
      </c>
      <c r="AN83">
        <f t="shared" si="6"/>
        <v>14</v>
      </c>
      <c r="AO83">
        <f t="shared" si="7"/>
        <v>9</v>
      </c>
    </row>
    <row r="84" spans="2:41" x14ac:dyDescent="0.2">
      <c r="B84" s="70" t="s">
        <v>263</v>
      </c>
      <c r="C84" s="69"/>
      <c r="D84" s="69"/>
      <c r="E84" s="11">
        <v>0.67900000000000005</v>
      </c>
      <c r="F84" s="12" t="s">
        <v>214</v>
      </c>
      <c r="G84" s="6"/>
      <c r="H84" s="6">
        <v>195</v>
      </c>
      <c r="I84" s="6"/>
      <c r="J84" s="6"/>
      <c r="K84" s="6"/>
      <c r="L84" s="6"/>
      <c r="M84" s="6"/>
      <c r="N84" s="6">
        <v>186</v>
      </c>
      <c r="O84" s="6"/>
      <c r="P84" s="6">
        <v>300</v>
      </c>
      <c r="Q84" s="6"/>
      <c r="R84" s="6">
        <v>32</v>
      </c>
      <c r="S84" s="6"/>
      <c r="T84" s="6"/>
      <c r="U84" s="6">
        <v>3.5</v>
      </c>
      <c r="V84" s="6"/>
      <c r="W84" s="6">
        <v>230</v>
      </c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>
        <v>20</v>
      </c>
      <c r="AL84">
        <f t="shared" si="4"/>
        <v>195</v>
      </c>
      <c r="AM84">
        <f t="shared" si="5"/>
        <v>518</v>
      </c>
      <c r="AN84">
        <f t="shared" si="6"/>
        <v>230</v>
      </c>
      <c r="AO84">
        <f t="shared" si="7"/>
        <v>23.5</v>
      </c>
    </row>
    <row r="85" spans="2:41" x14ac:dyDescent="0.2">
      <c r="B85" s="70" t="s">
        <v>264</v>
      </c>
      <c r="C85" s="69"/>
      <c r="D85" s="69"/>
      <c r="E85" s="11">
        <v>0.60499999999999998</v>
      </c>
      <c r="F85" s="12" t="s">
        <v>224</v>
      </c>
      <c r="G85" s="6"/>
      <c r="H85" s="6">
        <v>90</v>
      </c>
      <c r="I85" s="6"/>
      <c r="J85" s="6"/>
      <c r="K85" s="6"/>
      <c r="L85" s="6"/>
      <c r="M85" s="6"/>
      <c r="N85" s="6">
        <v>235</v>
      </c>
      <c r="O85" s="6"/>
      <c r="P85" s="6">
        <v>33</v>
      </c>
      <c r="Q85" s="6"/>
      <c r="R85" s="6"/>
      <c r="S85" s="6"/>
      <c r="T85" s="6"/>
      <c r="U85" s="6"/>
      <c r="V85" s="6"/>
      <c r="W85" s="6">
        <v>110</v>
      </c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>
        <v>2</v>
      </c>
      <c r="AJ85" s="6"/>
      <c r="AL85">
        <f t="shared" si="4"/>
        <v>90</v>
      </c>
      <c r="AM85">
        <f t="shared" si="5"/>
        <v>268</v>
      </c>
      <c r="AN85">
        <f t="shared" si="6"/>
        <v>110</v>
      </c>
      <c r="AO85">
        <f t="shared" si="7"/>
        <v>2</v>
      </c>
    </row>
    <row r="86" spans="2:41" x14ac:dyDescent="0.2">
      <c r="B86" s="70" t="s">
        <v>265</v>
      </c>
      <c r="C86" s="69"/>
      <c r="D86" s="69"/>
      <c r="E86" s="11">
        <v>0.46800000000000003</v>
      </c>
      <c r="F86" s="12" t="s">
        <v>200</v>
      </c>
      <c r="G86" s="6"/>
      <c r="H86" s="6">
        <v>110</v>
      </c>
      <c r="I86" s="6"/>
      <c r="J86" s="6"/>
      <c r="K86" s="6"/>
      <c r="L86" s="6"/>
      <c r="M86" s="6"/>
      <c r="N86" s="6">
        <v>64</v>
      </c>
      <c r="O86" s="6"/>
      <c r="P86" s="6">
        <v>100</v>
      </c>
      <c r="Q86" s="6"/>
      <c r="R86" s="6"/>
      <c r="S86" s="6"/>
      <c r="T86" s="6"/>
      <c r="U86" s="6"/>
      <c r="V86" s="6"/>
      <c r="W86" s="6">
        <v>84</v>
      </c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>
        <v>28</v>
      </c>
      <c r="AL86">
        <f t="shared" si="4"/>
        <v>110</v>
      </c>
      <c r="AM86">
        <f t="shared" si="5"/>
        <v>164</v>
      </c>
      <c r="AN86">
        <f t="shared" si="6"/>
        <v>84</v>
      </c>
      <c r="AO86">
        <f t="shared" si="7"/>
        <v>28</v>
      </c>
    </row>
    <row r="87" spans="2:41" x14ac:dyDescent="0.2">
      <c r="B87" s="70" t="s">
        <v>266</v>
      </c>
      <c r="C87" s="69"/>
      <c r="D87" s="69"/>
      <c r="E87" s="11">
        <v>1.3260000000000001</v>
      </c>
      <c r="F87" s="12" t="s">
        <v>200</v>
      </c>
      <c r="G87" s="6"/>
      <c r="H87" s="6">
        <v>256</v>
      </c>
      <c r="I87" s="6"/>
      <c r="J87" s="6"/>
      <c r="K87" s="6"/>
      <c r="L87" s="6"/>
      <c r="M87" s="6"/>
      <c r="N87" s="6">
        <v>220</v>
      </c>
      <c r="O87" s="6"/>
      <c r="P87" s="6">
        <v>357</v>
      </c>
      <c r="Q87" s="6"/>
      <c r="R87" s="6">
        <v>68</v>
      </c>
      <c r="S87" s="6">
        <v>193</v>
      </c>
      <c r="T87" s="6"/>
      <c r="U87" s="6">
        <v>18</v>
      </c>
      <c r="V87" s="6"/>
      <c r="W87" s="6">
        <v>208</v>
      </c>
      <c r="X87" s="6"/>
      <c r="Y87" s="6"/>
      <c r="Z87" s="6"/>
      <c r="AA87" s="6"/>
      <c r="AB87" s="6"/>
      <c r="AC87" s="6"/>
      <c r="AD87" s="6">
        <v>4</v>
      </c>
      <c r="AE87" s="6"/>
      <c r="AF87" s="6"/>
      <c r="AG87" s="6">
        <v>2</v>
      </c>
      <c r="AH87" s="6"/>
      <c r="AI87" s="6"/>
      <c r="AJ87" s="6"/>
      <c r="AL87">
        <f t="shared" si="4"/>
        <v>256</v>
      </c>
      <c r="AM87">
        <f t="shared" si="5"/>
        <v>838</v>
      </c>
      <c r="AN87">
        <f t="shared" si="6"/>
        <v>208</v>
      </c>
      <c r="AO87">
        <f t="shared" si="7"/>
        <v>24</v>
      </c>
    </row>
    <row r="88" spans="2:41" x14ac:dyDescent="0.2">
      <c r="B88" s="70" t="s">
        <v>267</v>
      </c>
      <c r="C88" s="69"/>
      <c r="D88" s="69"/>
      <c r="E88" s="11"/>
      <c r="F88" s="12"/>
      <c r="G88" s="6"/>
      <c r="H88" s="6">
        <v>218</v>
      </c>
      <c r="I88" s="6"/>
      <c r="J88" s="6"/>
      <c r="K88" s="6"/>
      <c r="L88" s="6">
        <v>195</v>
      </c>
      <c r="M88" s="6"/>
      <c r="N88" s="6">
        <v>197</v>
      </c>
      <c r="O88" s="6"/>
      <c r="P88" s="6">
        <v>200</v>
      </c>
      <c r="Q88" s="6"/>
      <c r="R88" s="6">
        <v>45</v>
      </c>
      <c r="S88" s="6"/>
      <c r="T88" s="6">
        <v>92</v>
      </c>
      <c r="U88" s="6"/>
      <c r="V88" s="6"/>
      <c r="W88" s="6">
        <v>14.4</v>
      </c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>
        <v>14</v>
      </c>
      <c r="AL88">
        <f t="shared" si="4"/>
        <v>218</v>
      </c>
      <c r="AM88">
        <f t="shared" si="5"/>
        <v>534</v>
      </c>
      <c r="AN88">
        <f t="shared" si="6"/>
        <v>14.4</v>
      </c>
      <c r="AO88">
        <f t="shared" si="7"/>
        <v>14</v>
      </c>
    </row>
    <row r="89" spans="2:41" ht="15.75" x14ac:dyDescent="0.2">
      <c r="B89" s="70" t="s">
        <v>268</v>
      </c>
      <c r="C89" s="69"/>
      <c r="D89" s="69"/>
      <c r="E89" s="9">
        <v>0.40400000000000003</v>
      </c>
      <c r="F89" s="10" t="s">
        <v>140</v>
      </c>
      <c r="G89" s="6"/>
      <c r="H89" s="6">
        <v>519</v>
      </c>
      <c r="I89" s="6"/>
      <c r="J89" s="6"/>
      <c r="K89" s="6">
        <v>116</v>
      </c>
      <c r="L89" s="6"/>
      <c r="M89" s="6"/>
      <c r="N89" s="6">
        <v>41</v>
      </c>
      <c r="O89" s="6"/>
      <c r="P89" s="6">
        <v>208</v>
      </c>
      <c r="Q89" s="6"/>
      <c r="R89" s="6">
        <v>15</v>
      </c>
      <c r="S89" s="6">
        <v>50</v>
      </c>
      <c r="T89" s="6"/>
      <c r="U89" s="6">
        <v>8</v>
      </c>
      <c r="V89" s="6"/>
      <c r="W89" s="6">
        <v>192</v>
      </c>
      <c r="X89" s="6"/>
      <c r="Y89" s="6"/>
      <c r="Z89" s="6"/>
      <c r="AA89" s="6"/>
      <c r="AB89" s="6"/>
      <c r="AC89" s="6"/>
      <c r="AD89" s="6">
        <v>6</v>
      </c>
      <c r="AE89" s="6"/>
      <c r="AF89" s="6"/>
      <c r="AG89" s="6"/>
      <c r="AH89" s="6"/>
      <c r="AI89" s="6"/>
      <c r="AJ89" s="6"/>
      <c r="AL89">
        <f t="shared" si="4"/>
        <v>751</v>
      </c>
      <c r="AM89">
        <f t="shared" si="5"/>
        <v>314</v>
      </c>
      <c r="AN89">
        <f t="shared" si="6"/>
        <v>192</v>
      </c>
      <c r="AO89">
        <f t="shared" si="7"/>
        <v>14</v>
      </c>
    </row>
    <row r="90" spans="2:41" x14ac:dyDescent="0.2">
      <c r="B90" s="70" t="s">
        <v>269</v>
      </c>
      <c r="C90" s="69"/>
      <c r="D90" s="69"/>
      <c r="E90" s="11"/>
      <c r="F90" s="12"/>
      <c r="G90" s="6"/>
      <c r="H90" s="6">
        <v>40</v>
      </c>
      <c r="I90" s="6"/>
      <c r="J90" s="6"/>
      <c r="K90" s="6"/>
      <c r="L90" s="6"/>
      <c r="M90" s="6"/>
      <c r="N90" s="6"/>
      <c r="O90" s="6"/>
      <c r="P90" s="6">
        <v>98</v>
      </c>
      <c r="Q90" s="6"/>
      <c r="R90" s="6"/>
      <c r="S90" s="6">
        <v>99</v>
      </c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L90">
        <f t="shared" si="4"/>
        <v>40</v>
      </c>
      <c r="AM90">
        <f t="shared" si="5"/>
        <v>197</v>
      </c>
      <c r="AN90">
        <f t="shared" si="6"/>
        <v>0</v>
      </c>
      <c r="AO90">
        <f t="shared" si="7"/>
        <v>0</v>
      </c>
    </row>
    <row r="91" spans="2:41" x14ac:dyDescent="0.2">
      <c r="B91" s="70" t="s">
        <v>270</v>
      </c>
      <c r="C91" s="69"/>
      <c r="D91" s="69"/>
      <c r="E91" s="11">
        <v>0.754</v>
      </c>
      <c r="F91" s="12" t="s">
        <v>202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>
        <v>44.8</v>
      </c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L91">
        <f t="shared" si="4"/>
        <v>0</v>
      </c>
      <c r="AM91">
        <f t="shared" si="5"/>
        <v>0</v>
      </c>
      <c r="AN91">
        <f t="shared" si="6"/>
        <v>44.8</v>
      </c>
      <c r="AO91">
        <f t="shared" si="7"/>
        <v>0</v>
      </c>
    </row>
    <row r="92" spans="2:41" x14ac:dyDescent="0.2">
      <c r="B92" s="70" t="s">
        <v>271</v>
      </c>
      <c r="C92" s="69"/>
      <c r="D92" s="69"/>
      <c r="E92" s="11">
        <v>0.26700000000000002</v>
      </c>
      <c r="F92" s="12" t="s">
        <v>168</v>
      </c>
      <c r="G92" s="6"/>
      <c r="H92" s="6">
        <v>80</v>
      </c>
      <c r="I92" s="6"/>
      <c r="J92" s="6"/>
      <c r="K92" s="6"/>
      <c r="L92" s="6"/>
      <c r="M92" s="6"/>
      <c r="N92" s="6">
        <v>12</v>
      </c>
      <c r="O92" s="6"/>
      <c r="P92" s="6">
        <v>150</v>
      </c>
      <c r="Q92" s="6"/>
      <c r="R92" s="6"/>
      <c r="S92" s="6"/>
      <c r="T92" s="6"/>
      <c r="U92" s="6">
        <v>4</v>
      </c>
      <c r="V92" s="6"/>
      <c r="W92" s="6">
        <v>96</v>
      </c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L92">
        <f t="shared" si="4"/>
        <v>80</v>
      </c>
      <c r="AM92">
        <f t="shared" si="5"/>
        <v>162</v>
      </c>
      <c r="AN92">
        <f t="shared" si="6"/>
        <v>96</v>
      </c>
      <c r="AO92">
        <f t="shared" si="7"/>
        <v>4</v>
      </c>
    </row>
    <row r="93" spans="2:41" x14ac:dyDescent="0.2">
      <c r="B93" s="70" t="s">
        <v>272</v>
      </c>
      <c r="C93" s="69"/>
      <c r="D93" s="69"/>
      <c r="E93" s="11">
        <v>0.36199999999999999</v>
      </c>
      <c r="F93" s="12" t="s">
        <v>168</v>
      </c>
      <c r="G93" s="6"/>
      <c r="H93" s="6">
        <v>40</v>
      </c>
      <c r="I93" s="6"/>
      <c r="J93" s="6"/>
      <c r="K93" s="6"/>
      <c r="L93" s="6"/>
      <c r="M93" s="6"/>
      <c r="N93" s="6">
        <v>243</v>
      </c>
      <c r="O93" s="6">
        <v>606</v>
      </c>
      <c r="P93" s="6">
        <v>50</v>
      </c>
      <c r="Q93" s="6"/>
      <c r="R93" s="6"/>
      <c r="S93" s="6"/>
      <c r="T93" s="6"/>
      <c r="U93" s="6"/>
      <c r="V93" s="6"/>
      <c r="W93" s="6">
        <v>80</v>
      </c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L93">
        <f t="shared" si="4"/>
        <v>40</v>
      </c>
      <c r="AM93">
        <f t="shared" si="5"/>
        <v>899</v>
      </c>
      <c r="AN93">
        <f t="shared" si="6"/>
        <v>80</v>
      </c>
      <c r="AO93">
        <f t="shared" si="7"/>
        <v>0</v>
      </c>
    </row>
    <row r="94" spans="2:41" x14ac:dyDescent="0.2">
      <c r="B94" s="70" t="s">
        <v>273</v>
      </c>
      <c r="C94" s="69"/>
      <c r="D94" s="69"/>
      <c r="E94" s="11">
        <v>0.56399999999999995</v>
      </c>
      <c r="F94" s="12" t="s">
        <v>168</v>
      </c>
      <c r="G94" s="6"/>
      <c r="H94" s="6">
        <v>20</v>
      </c>
      <c r="I94" s="6">
        <v>875</v>
      </c>
      <c r="J94" s="6"/>
      <c r="K94" s="6"/>
      <c r="L94" s="6"/>
      <c r="M94" s="6"/>
      <c r="N94" s="6">
        <v>492</v>
      </c>
      <c r="O94" s="6"/>
      <c r="P94" s="6">
        <v>50</v>
      </c>
      <c r="Q94" s="6"/>
      <c r="R94" s="6">
        <v>52</v>
      </c>
      <c r="S94" s="6"/>
      <c r="T94" s="6"/>
      <c r="U94" s="6"/>
      <c r="V94" s="6"/>
      <c r="W94" s="6">
        <v>36</v>
      </c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L94">
        <f t="shared" si="4"/>
        <v>895</v>
      </c>
      <c r="AM94">
        <f t="shared" si="5"/>
        <v>594</v>
      </c>
      <c r="AN94">
        <f t="shared" si="6"/>
        <v>36</v>
      </c>
      <c r="AO94">
        <f t="shared" si="7"/>
        <v>0</v>
      </c>
    </row>
    <row r="95" spans="2:41" x14ac:dyDescent="0.2">
      <c r="B95" s="70" t="s">
        <v>274</v>
      </c>
      <c r="C95" s="69"/>
      <c r="D95" s="69"/>
      <c r="E95" s="11">
        <v>0.312</v>
      </c>
      <c r="F95" s="12" t="s">
        <v>146</v>
      </c>
      <c r="G95" s="6"/>
      <c r="H95" s="6">
        <v>140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13" t="s">
        <v>168</v>
      </c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>
        <v>1</v>
      </c>
      <c r="AJ95" s="6"/>
      <c r="AL95">
        <f t="shared" si="4"/>
        <v>140</v>
      </c>
      <c r="AM95">
        <f t="shared" si="5"/>
        <v>0</v>
      </c>
      <c r="AN95" t="str">
        <f t="shared" si="6"/>
        <v>8</v>
      </c>
      <c r="AO95">
        <f t="shared" si="7"/>
        <v>1</v>
      </c>
    </row>
    <row r="96" spans="2:41" x14ac:dyDescent="0.2">
      <c r="B96" s="70" t="s">
        <v>275</v>
      </c>
      <c r="C96" s="69"/>
      <c r="D96" s="69"/>
      <c r="E96" s="11">
        <v>0.745</v>
      </c>
      <c r="F96" s="12" t="s">
        <v>183</v>
      </c>
      <c r="G96" s="6"/>
      <c r="H96" s="6">
        <v>197</v>
      </c>
      <c r="I96" s="6"/>
      <c r="J96" s="6"/>
      <c r="K96" s="6"/>
      <c r="L96" s="6"/>
      <c r="M96" s="6"/>
      <c r="N96" s="6">
        <v>39</v>
      </c>
      <c r="O96" s="6"/>
      <c r="P96" s="6">
        <v>326</v>
      </c>
      <c r="Q96" s="6"/>
      <c r="R96" s="6">
        <v>47</v>
      </c>
      <c r="S96" s="6">
        <v>80</v>
      </c>
      <c r="T96" s="6">
        <v>18</v>
      </c>
      <c r="U96" s="6">
        <v>5</v>
      </c>
      <c r="V96" s="6"/>
      <c r="W96" s="6">
        <v>128</v>
      </c>
      <c r="X96" s="6"/>
      <c r="Y96" s="6"/>
      <c r="Z96" s="6"/>
      <c r="AA96" s="6"/>
      <c r="AB96" s="6"/>
      <c r="AC96" s="6"/>
      <c r="AD96" s="6"/>
      <c r="AE96" s="6"/>
      <c r="AF96" s="6"/>
      <c r="AG96" s="6">
        <v>1</v>
      </c>
      <c r="AH96" s="6"/>
      <c r="AI96" s="6"/>
      <c r="AJ96" s="6"/>
      <c r="AL96">
        <f t="shared" si="4"/>
        <v>197</v>
      </c>
      <c r="AM96">
        <f t="shared" si="5"/>
        <v>510</v>
      </c>
      <c r="AN96">
        <f t="shared" si="6"/>
        <v>128</v>
      </c>
      <c r="AO96">
        <f t="shared" si="7"/>
        <v>6</v>
      </c>
    </row>
    <row r="97" spans="2:41" x14ac:dyDescent="0.2">
      <c r="B97" s="70" t="s">
        <v>276</v>
      </c>
      <c r="C97" s="69"/>
      <c r="D97" s="69"/>
      <c r="E97" s="11"/>
      <c r="F97" s="12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>
        <v>5</v>
      </c>
      <c r="AL97">
        <f t="shared" si="4"/>
        <v>0</v>
      </c>
      <c r="AM97">
        <f t="shared" si="5"/>
        <v>0</v>
      </c>
      <c r="AN97">
        <f t="shared" si="6"/>
        <v>0</v>
      </c>
      <c r="AO97">
        <f t="shared" si="7"/>
        <v>5</v>
      </c>
    </row>
    <row r="98" spans="2:41" ht="15.75" x14ac:dyDescent="0.2">
      <c r="B98" s="68" t="s">
        <v>277</v>
      </c>
      <c r="C98" s="68"/>
      <c r="D98" s="68"/>
      <c r="E98" s="9">
        <v>1.4950000000000001</v>
      </c>
      <c r="F98" s="10" t="s">
        <v>154</v>
      </c>
      <c r="G98" s="6"/>
      <c r="H98" s="6">
        <v>240</v>
      </c>
      <c r="I98" s="6"/>
      <c r="J98" s="6"/>
      <c r="K98" s="6"/>
      <c r="L98" s="6"/>
      <c r="M98" s="6">
        <v>103</v>
      </c>
      <c r="N98" s="6">
        <v>316</v>
      </c>
      <c r="O98" s="6"/>
      <c r="P98" s="6">
        <v>483</v>
      </c>
      <c r="Q98" s="6"/>
      <c r="R98" s="6">
        <v>86</v>
      </c>
      <c r="S98" s="6"/>
      <c r="T98" s="6"/>
      <c r="U98" s="6">
        <v>3</v>
      </c>
      <c r="V98" s="6"/>
      <c r="W98" s="6">
        <v>216</v>
      </c>
      <c r="X98" s="6"/>
      <c r="Y98" s="6"/>
      <c r="Z98" s="6"/>
      <c r="AA98" s="6"/>
      <c r="AB98" s="6"/>
      <c r="AC98" s="6"/>
      <c r="AD98" s="6"/>
      <c r="AE98" s="6"/>
      <c r="AF98" s="6"/>
      <c r="AG98" s="6">
        <v>1</v>
      </c>
      <c r="AH98" s="6"/>
      <c r="AI98" s="6"/>
      <c r="AJ98" s="6">
        <v>18</v>
      </c>
      <c r="AL98">
        <f t="shared" si="4"/>
        <v>240</v>
      </c>
      <c r="AM98">
        <f t="shared" si="5"/>
        <v>988</v>
      </c>
      <c r="AN98">
        <f t="shared" si="6"/>
        <v>216</v>
      </c>
      <c r="AO98">
        <f t="shared" si="7"/>
        <v>22</v>
      </c>
    </row>
    <row r="99" spans="2:41" ht="15.75" x14ac:dyDescent="0.2">
      <c r="B99" s="68" t="s">
        <v>278</v>
      </c>
      <c r="C99" s="68"/>
      <c r="D99" s="68"/>
      <c r="E99" s="9">
        <v>0.79</v>
      </c>
      <c r="F99" s="10" t="s">
        <v>146</v>
      </c>
      <c r="G99" s="6"/>
      <c r="H99" s="6">
        <v>165</v>
      </c>
      <c r="I99" s="6"/>
      <c r="J99" s="6"/>
      <c r="K99" s="6"/>
      <c r="L99" s="6"/>
      <c r="M99" s="6"/>
      <c r="N99" s="6">
        <v>222</v>
      </c>
      <c r="O99" s="6"/>
      <c r="P99" s="6">
        <v>330</v>
      </c>
      <c r="Q99" s="6"/>
      <c r="R99" s="6">
        <v>28</v>
      </c>
      <c r="S99" s="6"/>
      <c r="T99" s="6"/>
      <c r="U99" s="6">
        <v>13</v>
      </c>
      <c r="V99" s="6"/>
      <c r="W99" s="6">
        <v>164</v>
      </c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L99">
        <f t="shared" si="4"/>
        <v>165</v>
      </c>
      <c r="AM99">
        <f t="shared" si="5"/>
        <v>580</v>
      </c>
      <c r="AN99">
        <f t="shared" si="6"/>
        <v>164</v>
      </c>
      <c r="AO99">
        <f t="shared" si="7"/>
        <v>13</v>
      </c>
    </row>
    <row r="100" spans="2:41" ht="15.75" x14ac:dyDescent="0.2">
      <c r="B100" s="68" t="s">
        <v>279</v>
      </c>
      <c r="C100" s="68"/>
      <c r="D100" s="68"/>
      <c r="E100" s="9">
        <v>0.52700000000000002</v>
      </c>
      <c r="F100" s="10" t="s">
        <v>183</v>
      </c>
      <c r="G100" s="6"/>
      <c r="H100" s="6">
        <v>285</v>
      </c>
      <c r="I100" s="6"/>
      <c r="J100" s="6"/>
      <c r="K100" s="6"/>
      <c r="L100" s="6"/>
      <c r="M100" s="6"/>
      <c r="N100" s="6">
        <v>123</v>
      </c>
      <c r="O100" s="6"/>
      <c r="P100" s="6">
        <v>200</v>
      </c>
      <c r="Q100" s="6"/>
      <c r="R100" s="6"/>
      <c r="S100" s="6"/>
      <c r="T100" s="6"/>
      <c r="U100" s="6">
        <v>200</v>
      </c>
      <c r="V100" s="6"/>
      <c r="W100" s="6">
        <v>96</v>
      </c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L100">
        <f t="shared" si="4"/>
        <v>285</v>
      </c>
      <c r="AM100">
        <f t="shared" si="5"/>
        <v>323</v>
      </c>
      <c r="AN100">
        <f t="shared" si="6"/>
        <v>96</v>
      </c>
      <c r="AO100">
        <f t="shared" si="7"/>
        <v>200</v>
      </c>
    </row>
    <row r="101" spans="2:41" ht="15.75" x14ac:dyDescent="0.2">
      <c r="B101" s="68" t="s">
        <v>280</v>
      </c>
      <c r="C101" s="68"/>
      <c r="D101" s="68"/>
      <c r="E101" s="9"/>
      <c r="F101" s="10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>
        <v>72</v>
      </c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L101">
        <f t="shared" si="4"/>
        <v>0</v>
      </c>
      <c r="AM101">
        <f t="shared" si="5"/>
        <v>0</v>
      </c>
      <c r="AN101">
        <f t="shared" si="6"/>
        <v>72</v>
      </c>
      <c r="AO101">
        <f t="shared" si="7"/>
        <v>0</v>
      </c>
    </row>
    <row r="102" spans="2:41" ht="15.75" x14ac:dyDescent="0.2">
      <c r="B102" s="68" t="s">
        <v>281</v>
      </c>
      <c r="C102" s="68"/>
      <c r="D102" s="68"/>
      <c r="E102" s="9">
        <v>0.65200000000000002</v>
      </c>
      <c r="F102" s="10" t="s">
        <v>176</v>
      </c>
      <c r="G102" s="6"/>
      <c r="H102" s="6">
        <v>51</v>
      </c>
      <c r="I102" s="6"/>
      <c r="J102" s="6"/>
      <c r="K102" s="6"/>
      <c r="L102" s="6"/>
      <c r="M102" s="6"/>
      <c r="N102" s="6">
        <v>522</v>
      </c>
      <c r="O102" s="6"/>
      <c r="P102" s="6">
        <v>62</v>
      </c>
      <c r="Q102" s="6"/>
      <c r="R102" s="6"/>
      <c r="S102" s="6"/>
      <c r="T102" s="6"/>
      <c r="U102" s="6"/>
      <c r="V102" s="6"/>
      <c r="W102" s="6">
        <v>160</v>
      </c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>
        <v>1</v>
      </c>
      <c r="AJ102" s="6"/>
      <c r="AL102">
        <f t="shared" si="4"/>
        <v>51</v>
      </c>
      <c r="AM102">
        <f t="shared" si="5"/>
        <v>584</v>
      </c>
      <c r="AN102">
        <f t="shared" si="6"/>
        <v>160</v>
      </c>
      <c r="AO102">
        <f t="shared" si="7"/>
        <v>1</v>
      </c>
    </row>
    <row r="103" spans="2:41" ht="15.75" x14ac:dyDescent="0.2">
      <c r="B103" s="68" t="s">
        <v>282</v>
      </c>
      <c r="C103" s="68"/>
      <c r="D103" s="68"/>
      <c r="E103" s="9">
        <v>0.25600000000000001</v>
      </c>
      <c r="F103" s="10" t="s">
        <v>168</v>
      </c>
      <c r="G103" s="6"/>
      <c r="H103" s="6">
        <v>20</v>
      </c>
      <c r="I103" s="6">
        <v>468</v>
      </c>
      <c r="J103" s="6"/>
      <c r="K103" s="6"/>
      <c r="L103" s="6"/>
      <c r="M103" s="6"/>
      <c r="N103" s="6">
        <v>164</v>
      </c>
      <c r="O103" s="6"/>
      <c r="P103" s="6">
        <v>50</v>
      </c>
      <c r="Q103" s="6"/>
      <c r="R103" s="6"/>
      <c r="S103" s="6"/>
      <c r="T103" s="6"/>
      <c r="U103" s="6"/>
      <c r="V103" s="6"/>
      <c r="W103" s="6">
        <v>64</v>
      </c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L103">
        <f t="shared" si="4"/>
        <v>488</v>
      </c>
      <c r="AM103">
        <f t="shared" si="5"/>
        <v>214</v>
      </c>
      <c r="AN103">
        <f t="shared" si="6"/>
        <v>64</v>
      </c>
      <c r="AO103">
        <f t="shared" si="7"/>
        <v>0</v>
      </c>
    </row>
    <row r="104" spans="2:41" ht="15.75" x14ac:dyDescent="0.2">
      <c r="B104" s="68" t="s">
        <v>283</v>
      </c>
      <c r="C104" s="68"/>
      <c r="D104" s="68"/>
      <c r="E104" s="9">
        <v>0.214</v>
      </c>
      <c r="F104" s="10" t="s">
        <v>192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>
        <v>24</v>
      </c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L104">
        <f t="shared" si="4"/>
        <v>0</v>
      </c>
      <c r="AM104">
        <f t="shared" si="5"/>
        <v>0</v>
      </c>
      <c r="AN104">
        <f t="shared" si="6"/>
        <v>24</v>
      </c>
      <c r="AO104">
        <f t="shared" si="7"/>
        <v>0</v>
      </c>
    </row>
    <row r="105" spans="2:41" ht="15.75" x14ac:dyDescent="0.2">
      <c r="B105" s="68" t="s">
        <v>284</v>
      </c>
      <c r="C105" s="68"/>
      <c r="D105" s="68"/>
      <c r="E105" s="9"/>
      <c r="F105" s="10"/>
      <c r="G105" s="6"/>
      <c r="H105" s="6">
        <v>389</v>
      </c>
      <c r="I105" s="6"/>
      <c r="J105" s="6"/>
      <c r="K105" s="6"/>
      <c r="L105" s="6"/>
      <c r="M105" s="6"/>
      <c r="N105" s="6">
        <v>522</v>
      </c>
      <c r="O105" s="6"/>
      <c r="P105" s="6">
        <v>587</v>
      </c>
      <c r="Q105" s="6"/>
      <c r="R105" s="6">
        <v>30</v>
      </c>
      <c r="S105" s="6"/>
      <c r="T105" s="6"/>
      <c r="U105" s="6"/>
      <c r="V105" s="6"/>
      <c r="W105" s="6">
        <v>118.4</v>
      </c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L105">
        <f t="shared" si="4"/>
        <v>389</v>
      </c>
      <c r="AM105">
        <f t="shared" si="5"/>
        <v>1139</v>
      </c>
      <c r="AN105">
        <f t="shared" si="6"/>
        <v>118.4</v>
      </c>
      <c r="AO105">
        <f t="shared" si="7"/>
        <v>0</v>
      </c>
    </row>
    <row r="106" spans="2:41" ht="15.75" x14ac:dyDescent="0.2">
      <c r="B106" s="68" t="s">
        <v>285</v>
      </c>
      <c r="C106" s="68"/>
      <c r="D106" s="68"/>
      <c r="E106" s="9">
        <v>0.15</v>
      </c>
      <c r="F106" s="10" t="s">
        <v>233</v>
      </c>
      <c r="G106" s="6"/>
      <c r="H106" s="6">
        <v>35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>
        <v>144</v>
      </c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L106">
        <f t="shared" si="4"/>
        <v>35</v>
      </c>
      <c r="AM106">
        <f t="shared" si="5"/>
        <v>0</v>
      </c>
      <c r="AN106">
        <f t="shared" si="6"/>
        <v>144</v>
      </c>
      <c r="AO106">
        <f t="shared" si="7"/>
        <v>0</v>
      </c>
    </row>
    <row r="107" spans="2:41" ht="15.75" x14ac:dyDescent="0.2">
      <c r="B107" s="68" t="s">
        <v>286</v>
      </c>
      <c r="C107" s="68"/>
      <c r="D107" s="68"/>
      <c r="E107" s="9">
        <v>0.151</v>
      </c>
      <c r="F107" s="10" t="s">
        <v>233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>
        <v>8</v>
      </c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L107">
        <f t="shared" si="4"/>
        <v>0</v>
      </c>
      <c r="AM107">
        <f t="shared" si="5"/>
        <v>0</v>
      </c>
      <c r="AN107">
        <f t="shared" si="6"/>
        <v>8</v>
      </c>
      <c r="AO107">
        <f t="shared" si="7"/>
        <v>0</v>
      </c>
    </row>
    <row r="108" spans="2:41" ht="15.75" x14ac:dyDescent="0.2">
      <c r="B108" s="68" t="s">
        <v>287</v>
      </c>
      <c r="C108" s="68"/>
      <c r="D108" s="68"/>
      <c r="E108" s="9">
        <v>0.45</v>
      </c>
      <c r="F108" s="10" t="s">
        <v>220</v>
      </c>
      <c r="G108" s="6"/>
      <c r="H108" s="6">
        <v>40</v>
      </c>
      <c r="I108" s="6"/>
      <c r="J108" s="6"/>
      <c r="K108" s="6"/>
      <c r="L108" s="6"/>
      <c r="M108" s="6"/>
      <c r="N108" s="6">
        <v>292</v>
      </c>
      <c r="O108" s="6"/>
      <c r="P108" s="6">
        <v>100</v>
      </c>
      <c r="Q108" s="6"/>
      <c r="R108" s="6"/>
      <c r="S108" s="6"/>
      <c r="T108" s="6"/>
      <c r="U108" s="6"/>
      <c r="V108" s="6"/>
      <c r="W108" s="6">
        <v>60</v>
      </c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L108">
        <f t="shared" si="4"/>
        <v>40</v>
      </c>
      <c r="AM108">
        <f t="shared" si="5"/>
        <v>392</v>
      </c>
      <c r="AN108">
        <f t="shared" si="6"/>
        <v>60</v>
      </c>
      <c r="AO108">
        <f t="shared" si="7"/>
        <v>0</v>
      </c>
    </row>
    <row r="109" spans="2:41" ht="15.75" x14ac:dyDescent="0.2">
      <c r="B109" s="68" t="s">
        <v>288</v>
      </c>
      <c r="C109" s="68"/>
      <c r="D109" s="68"/>
      <c r="E109" s="9">
        <v>0.45300000000000001</v>
      </c>
      <c r="F109" s="10" t="s">
        <v>218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>
        <v>60</v>
      </c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L109">
        <f t="shared" si="4"/>
        <v>0</v>
      </c>
      <c r="AM109">
        <f t="shared" si="5"/>
        <v>0</v>
      </c>
      <c r="AN109">
        <f t="shared" si="6"/>
        <v>60</v>
      </c>
      <c r="AO109">
        <f t="shared" si="7"/>
        <v>0</v>
      </c>
    </row>
    <row r="110" spans="2:41" ht="15.75" x14ac:dyDescent="0.2">
      <c r="B110" s="68" t="s">
        <v>289</v>
      </c>
      <c r="C110" s="68"/>
      <c r="D110" s="68"/>
      <c r="E110" s="9"/>
      <c r="F110" s="10"/>
      <c r="G110" s="6"/>
      <c r="H110" s="6">
        <v>135</v>
      </c>
      <c r="I110" s="6"/>
      <c r="J110" s="6"/>
      <c r="K110" s="6"/>
      <c r="L110" s="6"/>
      <c r="M110" s="6"/>
      <c r="N110" s="6">
        <v>107</v>
      </c>
      <c r="O110" s="6"/>
      <c r="P110" s="6">
        <v>200</v>
      </c>
      <c r="Q110" s="6"/>
      <c r="R110" s="6"/>
      <c r="S110" s="6"/>
      <c r="T110" s="6"/>
      <c r="U110" s="6"/>
      <c r="V110" s="6">
        <v>4</v>
      </c>
      <c r="W110" s="6">
        <v>25</v>
      </c>
      <c r="X110" s="6"/>
      <c r="Y110" s="13" t="s">
        <v>290</v>
      </c>
      <c r="Z110" s="13" t="s">
        <v>290</v>
      </c>
      <c r="AA110" s="6">
        <v>4.5999999999999996</v>
      </c>
      <c r="AB110" s="6"/>
      <c r="AC110" s="6"/>
      <c r="AD110" s="6"/>
      <c r="AE110" s="6"/>
      <c r="AF110" s="6">
        <v>1</v>
      </c>
      <c r="AG110" s="6"/>
      <c r="AH110" s="6"/>
      <c r="AI110" s="6"/>
      <c r="AJ110" s="6"/>
      <c r="AL110">
        <f t="shared" si="4"/>
        <v>135</v>
      </c>
      <c r="AM110">
        <f t="shared" si="5"/>
        <v>307</v>
      </c>
      <c r="AN110">
        <f t="shared" si="6"/>
        <v>25</v>
      </c>
      <c r="AO110">
        <f t="shared" si="7"/>
        <v>18.799999999999997</v>
      </c>
    </row>
    <row r="111" spans="2:41" ht="15.75" x14ac:dyDescent="0.2">
      <c r="B111" s="68" t="s">
        <v>291</v>
      </c>
      <c r="C111" s="68"/>
      <c r="D111" s="68"/>
      <c r="E111" s="9">
        <v>0.86599999999999999</v>
      </c>
      <c r="F111" s="10" t="s">
        <v>188</v>
      </c>
      <c r="G111" s="6"/>
      <c r="H111" s="6">
        <v>80</v>
      </c>
      <c r="I111" s="6"/>
      <c r="J111" s="6"/>
      <c r="K111" s="6"/>
      <c r="L111" s="6"/>
      <c r="M111" s="6"/>
      <c r="N111" s="6">
        <v>377</v>
      </c>
      <c r="O111" s="6"/>
      <c r="P111" s="6">
        <v>175</v>
      </c>
      <c r="Q111" s="6"/>
      <c r="R111" s="6"/>
      <c r="S111" s="6"/>
      <c r="T111" s="6"/>
      <c r="U111" s="6"/>
      <c r="V111" s="6"/>
      <c r="W111" s="6">
        <v>84</v>
      </c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L111">
        <f t="shared" si="4"/>
        <v>80</v>
      </c>
      <c r="AM111">
        <f t="shared" si="5"/>
        <v>552</v>
      </c>
      <c r="AN111">
        <f t="shared" si="6"/>
        <v>84</v>
      </c>
      <c r="AO111">
        <f t="shared" si="7"/>
        <v>0</v>
      </c>
    </row>
    <row r="112" spans="2:41" ht="15.75" x14ac:dyDescent="0.2">
      <c r="B112" s="68" t="s">
        <v>292</v>
      </c>
      <c r="C112" s="68"/>
      <c r="D112" s="68"/>
      <c r="E112" s="9">
        <v>0.59</v>
      </c>
      <c r="F112" s="10" t="s">
        <v>209</v>
      </c>
      <c r="G112" s="6"/>
      <c r="H112" s="6">
        <v>207</v>
      </c>
      <c r="I112" s="6"/>
      <c r="J112" s="6"/>
      <c r="K112" s="6"/>
      <c r="L112" s="6"/>
      <c r="M112" s="6"/>
      <c r="N112" s="6">
        <v>167</v>
      </c>
      <c r="O112" s="6"/>
      <c r="P112" s="6">
        <v>190</v>
      </c>
      <c r="Q112" s="6"/>
      <c r="R112" s="6">
        <v>20</v>
      </c>
      <c r="S112" s="6"/>
      <c r="T112" s="6"/>
      <c r="U112" s="6">
        <v>3.4</v>
      </c>
      <c r="V112" s="6"/>
      <c r="W112" s="6">
        <v>60</v>
      </c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L112">
        <f t="shared" si="4"/>
        <v>207</v>
      </c>
      <c r="AM112">
        <f t="shared" si="5"/>
        <v>377</v>
      </c>
      <c r="AN112">
        <f t="shared" si="6"/>
        <v>60</v>
      </c>
      <c r="AO112">
        <f t="shared" si="7"/>
        <v>3.4</v>
      </c>
    </row>
    <row r="113" spans="1:41" ht="15.75" x14ac:dyDescent="0.2">
      <c r="B113" s="68" t="s">
        <v>293</v>
      </c>
      <c r="C113" s="68"/>
      <c r="D113" s="68"/>
      <c r="E113" s="9"/>
      <c r="F113" s="10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>
        <v>12</v>
      </c>
      <c r="AL113">
        <f t="shared" si="4"/>
        <v>0</v>
      </c>
      <c r="AM113">
        <f t="shared" si="5"/>
        <v>0</v>
      </c>
      <c r="AN113">
        <f t="shared" si="6"/>
        <v>0</v>
      </c>
      <c r="AO113">
        <f t="shared" si="7"/>
        <v>12</v>
      </c>
    </row>
    <row r="114" spans="1:41" ht="15.75" x14ac:dyDescent="0.2">
      <c r="B114" s="68" t="s">
        <v>294</v>
      </c>
      <c r="C114" s="68"/>
      <c r="D114" s="68"/>
      <c r="E114" s="9">
        <v>0.42699999999999999</v>
      </c>
      <c r="F114" s="10" t="s">
        <v>185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>
        <v>20</v>
      </c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>
        <v>12</v>
      </c>
      <c r="AL114">
        <f t="shared" si="4"/>
        <v>0</v>
      </c>
      <c r="AM114">
        <f t="shared" si="5"/>
        <v>0</v>
      </c>
      <c r="AN114">
        <f t="shared" si="6"/>
        <v>20</v>
      </c>
      <c r="AO114">
        <f t="shared" si="7"/>
        <v>12</v>
      </c>
    </row>
    <row r="115" spans="1:41" ht="15.75" x14ac:dyDescent="0.2">
      <c r="B115" s="68" t="s">
        <v>295</v>
      </c>
      <c r="C115" s="68"/>
      <c r="D115" s="68"/>
      <c r="E115" s="9"/>
      <c r="F115" s="10"/>
      <c r="G115" s="6"/>
      <c r="H115" s="6">
        <v>58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>
        <v>22.4</v>
      </c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L115">
        <f t="shared" si="4"/>
        <v>58</v>
      </c>
      <c r="AM115">
        <f t="shared" si="5"/>
        <v>0</v>
      </c>
      <c r="AN115">
        <f t="shared" si="6"/>
        <v>22.4</v>
      </c>
      <c r="AO115">
        <f t="shared" si="7"/>
        <v>0</v>
      </c>
    </row>
    <row r="116" spans="1:41" ht="15.75" x14ac:dyDescent="0.2">
      <c r="B116" s="68" t="s">
        <v>296</v>
      </c>
      <c r="C116" s="68"/>
      <c r="D116" s="68"/>
      <c r="E116" s="9">
        <v>1.3029999999999999</v>
      </c>
      <c r="F116" s="10" t="s">
        <v>150</v>
      </c>
      <c r="G116" s="6"/>
      <c r="H116" s="6">
        <v>443</v>
      </c>
      <c r="I116" s="6"/>
      <c r="J116" s="6"/>
      <c r="K116" s="6"/>
      <c r="L116" s="6"/>
      <c r="M116" s="6"/>
      <c r="N116" s="6">
        <v>351</v>
      </c>
      <c r="O116" s="6"/>
      <c r="P116" s="6">
        <v>470</v>
      </c>
      <c r="Q116" s="6"/>
      <c r="R116" s="6">
        <v>10</v>
      </c>
      <c r="S116" s="6"/>
      <c r="T116" s="6"/>
      <c r="U116" s="6"/>
      <c r="V116" s="6"/>
      <c r="W116" s="6">
        <v>388</v>
      </c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>
        <v>2</v>
      </c>
      <c r="AJ116" s="6">
        <v>24</v>
      </c>
      <c r="AL116">
        <f t="shared" si="4"/>
        <v>443</v>
      </c>
      <c r="AM116">
        <f t="shared" si="5"/>
        <v>831</v>
      </c>
      <c r="AN116">
        <f t="shared" si="6"/>
        <v>388</v>
      </c>
      <c r="AO116">
        <f t="shared" si="7"/>
        <v>26</v>
      </c>
    </row>
    <row r="117" spans="1:41" ht="15.75" x14ac:dyDescent="0.2">
      <c r="B117" s="68" t="s">
        <v>297</v>
      </c>
      <c r="C117" s="68"/>
      <c r="D117" s="68"/>
      <c r="E117" s="9">
        <v>0.86499999999999999</v>
      </c>
      <c r="F117" s="10" t="s">
        <v>183</v>
      </c>
      <c r="G117" s="6"/>
      <c r="H117" s="6">
        <v>429</v>
      </c>
      <c r="I117" s="6"/>
      <c r="J117" s="6"/>
      <c r="K117" s="6"/>
      <c r="L117" s="6"/>
      <c r="M117" s="6"/>
      <c r="N117" s="6">
        <v>171</v>
      </c>
      <c r="O117" s="6"/>
      <c r="P117" s="6">
        <v>400</v>
      </c>
      <c r="Q117" s="6"/>
      <c r="R117" s="6">
        <v>65</v>
      </c>
      <c r="S117" s="6"/>
      <c r="T117" s="6"/>
      <c r="U117" s="6">
        <v>5</v>
      </c>
      <c r="V117" s="6"/>
      <c r="W117" s="6">
        <v>208</v>
      </c>
      <c r="X117" s="6"/>
      <c r="Y117" s="6"/>
      <c r="Z117" s="6"/>
      <c r="AA117" s="6"/>
      <c r="AB117" s="6"/>
      <c r="AC117" s="6"/>
      <c r="AD117" s="6"/>
      <c r="AE117" s="6">
        <v>2</v>
      </c>
      <c r="AF117" s="6"/>
      <c r="AG117" s="6"/>
      <c r="AH117" s="6"/>
      <c r="AI117" s="6"/>
      <c r="AJ117" s="6"/>
      <c r="AL117">
        <f t="shared" si="4"/>
        <v>429</v>
      </c>
      <c r="AM117">
        <f t="shared" si="5"/>
        <v>636</v>
      </c>
      <c r="AN117">
        <f t="shared" si="6"/>
        <v>208</v>
      </c>
      <c r="AO117">
        <f t="shared" si="7"/>
        <v>7</v>
      </c>
    </row>
    <row r="118" spans="1:41" ht="15.75" x14ac:dyDescent="0.2">
      <c r="B118" s="68" t="s">
        <v>298</v>
      </c>
      <c r="C118" s="68"/>
      <c r="D118" s="68"/>
      <c r="E118" s="9">
        <v>1.6719999999999999</v>
      </c>
      <c r="F118" s="10" t="s">
        <v>207</v>
      </c>
      <c r="G118" s="6"/>
      <c r="H118" s="6">
        <v>825</v>
      </c>
      <c r="I118" s="6"/>
      <c r="J118" s="6"/>
      <c r="K118" s="6"/>
      <c r="L118" s="6"/>
      <c r="M118" s="6"/>
      <c r="N118" s="6">
        <v>180</v>
      </c>
      <c r="O118" s="6"/>
      <c r="P118" s="6">
        <v>525</v>
      </c>
      <c r="Q118" s="6"/>
      <c r="R118" s="6">
        <v>114</v>
      </c>
      <c r="S118" s="6"/>
      <c r="T118" s="6">
        <v>47</v>
      </c>
      <c r="U118" s="6">
        <v>7</v>
      </c>
      <c r="V118" s="6"/>
      <c r="W118" s="6">
        <v>168</v>
      </c>
      <c r="X118" s="6"/>
      <c r="Y118" s="6"/>
      <c r="Z118" s="6"/>
      <c r="AA118" s="6"/>
      <c r="AB118" s="6"/>
      <c r="AC118" s="6">
        <v>72</v>
      </c>
      <c r="AD118" s="6"/>
      <c r="AE118" s="6"/>
      <c r="AF118" s="6"/>
      <c r="AG118" s="6"/>
      <c r="AH118" s="6"/>
      <c r="AI118" s="6"/>
      <c r="AJ118" s="6"/>
      <c r="AL118">
        <f t="shared" si="4"/>
        <v>825</v>
      </c>
      <c r="AM118">
        <f t="shared" si="5"/>
        <v>866</v>
      </c>
      <c r="AN118">
        <f t="shared" si="6"/>
        <v>168</v>
      </c>
      <c r="AO118">
        <f t="shared" si="7"/>
        <v>79</v>
      </c>
    </row>
    <row r="119" spans="1:41" ht="15.75" x14ac:dyDescent="0.2">
      <c r="A119">
        <v>0</v>
      </c>
      <c r="B119" s="68" t="s">
        <v>299</v>
      </c>
      <c r="C119" s="68"/>
      <c r="D119" s="68"/>
      <c r="E119" s="9"/>
      <c r="F119" s="10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>
        <v>4.8</v>
      </c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>
        <v>32</v>
      </c>
      <c r="AL119">
        <f t="shared" si="4"/>
        <v>0</v>
      </c>
      <c r="AM119">
        <f t="shared" si="5"/>
        <v>0</v>
      </c>
      <c r="AN119">
        <f t="shared" si="6"/>
        <v>4.8</v>
      </c>
      <c r="AO119">
        <f t="shared" si="7"/>
        <v>32</v>
      </c>
    </row>
    <row r="120" spans="1:41" ht="15.75" x14ac:dyDescent="0.2">
      <c r="B120" s="68" t="s">
        <v>300</v>
      </c>
      <c r="C120" s="68"/>
      <c r="D120" s="68"/>
      <c r="E120" s="9"/>
      <c r="F120" s="10"/>
      <c r="G120" s="6"/>
      <c r="H120" s="6">
        <v>194</v>
      </c>
      <c r="I120" s="6"/>
      <c r="J120" s="6"/>
      <c r="K120" s="6"/>
      <c r="L120" s="6"/>
      <c r="M120" s="6"/>
      <c r="N120" s="6"/>
      <c r="O120" s="6"/>
      <c r="P120" s="6">
        <v>130</v>
      </c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L120">
        <f t="shared" si="4"/>
        <v>194</v>
      </c>
      <c r="AM120">
        <f t="shared" si="5"/>
        <v>130</v>
      </c>
      <c r="AN120">
        <f t="shared" si="6"/>
        <v>0</v>
      </c>
      <c r="AO120">
        <f t="shared" si="7"/>
        <v>0</v>
      </c>
    </row>
    <row r="121" spans="1:41" ht="15.75" x14ac:dyDescent="0.2">
      <c r="B121" s="68" t="s">
        <v>301</v>
      </c>
      <c r="C121" s="68"/>
      <c r="D121" s="68"/>
      <c r="E121" s="9"/>
      <c r="F121" s="10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>
        <v>9.6</v>
      </c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L121">
        <f t="shared" si="4"/>
        <v>0</v>
      </c>
      <c r="AM121">
        <f t="shared" si="5"/>
        <v>0</v>
      </c>
      <c r="AN121">
        <f t="shared" si="6"/>
        <v>9.6</v>
      </c>
      <c r="AO121">
        <f t="shared" si="7"/>
        <v>0</v>
      </c>
    </row>
    <row r="122" spans="1:41" ht="15.75" x14ac:dyDescent="0.2">
      <c r="B122" s="68" t="s">
        <v>302</v>
      </c>
      <c r="C122" s="68"/>
      <c r="D122" s="68"/>
      <c r="E122" s="9">
        <v>0.54</v>
      </c>
      <c r="F122" s="10" t="s">
        <v>229</v>
      </c>
      <c r="G122" s="6"/>
      <c r="H122" s="6">
        <v>147</v>
      </c>
      <c r="I122" s="6"/>
      <c r="J122" s="6"/>
      <c r="K122" s="6"/>
      <c r="L122" s="6"/>
      <c r="M122" s="6"/>
      <c r="N122" s="6">
        <v>148</v>
      </c>
      <c r="O122" s="6"/>
      <c r="P122" s="6">
        <v>200</v>
      </c>
      <c r="Q122" s="6"/>
      <c r="R122" s="6">
        <v>6</v>
      </c>
      <c r="S122" s="6"/>
      <c r="T122" s="6"/>
      <c r="U122" s="6">
        <v>6</v>
      </c>
      <c r="V122" s="6"/>
      <c r="W122" s="6">
        <v>157</v>
      </c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7">
        <v>26</v>
      </c>
      <c r="AL122">
        <f t="shared" si="4"/>
        <v>147</v>
      </c>
      <c r="AM122">
        <f t="shared" si="5"/>
        <v>354</v>
      </c>
      <c r="AN122">
        <f t="shared" si="6"/>
        <v>157</v>
      </c>
      <c r="AO122">
        <f t="shared" si="7"/>
        <v>32</v>
      </c>
    </row>
    <row r="123" spans="1:41" ht="15.75" x14ac:dyDescent="0.2">
      <c r="B123" s="68" t="s">
        <v>303</v>
      </c>
      <c r="C123" s="68"/>
      <c r="D123" s="68"/>
      <c r="E123" s="9">
        <v>1.35</v>
      </c>
      <c r="F123" s="10" t="s">
        <v>198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>
        <v>32</v>
      </c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>
        <v>22</v>
      </c>
      <c r="AL123">
        <f t="shared" si="4"/>
        <v>0</v>
      </c>
      <c r="AM123">
        <f t="shared" si="5"/>
        <v>0</v>
      </c>
      <c r="AN123">
        <f t="shared" si="6"/>
        <v>32</v>
      </c>
      <c r="AO123">
        <f t="shared" si="7"/>
        <v>22</v>
      </c>
    </row>
    <row r="124" spans="1:41" ht="15.75" x14ac:dyDescent="0.2">
      <c r="B124" s="68" t="s">
        <v>304</v>
      </c>
      <c r="C124" s="68"/>
      <c r="D124" s="68"/>
      <c r="E124" s="9"/>
      <c r="F124" s="10"/>
      <c r="G124" s="6"/>
      <c r="H124" s="6">
        <v>558</v>
      </c>
      <c r="I124" s="6"/>
      <c r="J124" s="6"/>
      <c r="K124" s="6"/>
      <c r="L124" s="6"/>
      <c r="M124" s="6"/>
      <c r="N124" s="6">
        <v>664</v>
      </c>
      <c r="O124" s="6"/>
      <c r="P124" s="6">
        <v>441</v>
      </c>
      <c r="Q124" s="6"/>
      <c r="R124" s="6">
        <v>83</v>
      </c>
      <c r="S124" s="6"/>
      <c r="T124" s="6"/>
      <c r="U124" s="6">
        <v>11</v>
      </c>
      <c r="V124" s="6"/>
      <c r="W124" s="6">
        <v>27.2</v>
      </c>
      <c r="X124" s="6"/>
      <c r="Y124" s="6"/>
      <c r="Z124" s="6"/>
      <c r="AA124" s="6"/>
      <c r="AB124" s="6"/>
      <c r="AC124" s="6"/>
      <c r="AD124" s="6"/>
      <c r="AE124" s="6"/>
      <c r="AF124" s="6"/>
      <c r="AG124" s="6">
        <v>1</v>
      </c>
      <c r="AH124" s="6"/>
      <c r="AI124" s="6"/>
      <c r="AJ124" s="6"/>
      <c r="AL124">
        <f t="shared" si="4"/>
        <v>558</v>
      </c>
      <c r="AM124">
        <f t="shared" si="5"/>
        <v>1188</v>
      </c>
      <c r="AN124">
        <f t="shared" si="6"/>
        <v>27.2</v>
      </c>
      <c r="AO124">
        <f t="shared" si="7"/>
        <v>12</v>
      </c>
    </row>
    <row r="125" spans="1:41" ht="15.75" x14ac:dyDescent="0.2">
      <c r="B125" s="68" t="s">
        <v>305</v>
      </c>
      <c r="C125" s="68"/>
      <c r="D125" s="68"/>
      <c r="E125" s="9"/>
      <c r="F125" s="10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>
        <v>4.8</v>
      </c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L125">
        <f t="shared" si="4"/>
        <v>0</v>
      </c>
      <c r="AM125">
        <f t="shared" si="5"/>
        <v>0</v>
      </c>
      <c r="AN125">
        <f t="shared" si="6"/>
        <v>4.8</v>
      </c>
      <c r="AO125">
        <f t="shared" si="7"/>
        <v>0</v>
      </c>
    </row>
    <row r="126" spans="1:41" ht="15.75" x14ac:dyDescent="0.2">
      <c r="B126" s="68" t="s">
        <v>306</v>
      </c>
      <c r="C126" s="68"/>
      <c r="D126" s="68"/>
      <c r="E126" s="9">
        <v>0.44</v>
      </c>
      <c r="F126" s="10" t="s">
        <v>216</v>
      </c>
      <c r="G126" s="6"/>
      <c r="H126" s="6">
        <v>80</v>
      </c>
      <c r="I126" s="6"/>
      <c r="J126" s="6"/>
      <c r="K126" s="6"/>
      <c r="L126" s="6"/>
      <c r="M126" s="6"/>
      <c r="N126" s="6">
        <v>117</v>
      </c>
      <c r="O126" s="6"/>
      <c r="P126" s="6">
        <v>200</v>
      </c>
      <c r="Q126" s="6"/>
      <c r="R126" s="6"/>
      <c r="S126" s="6"/>
      <c r="T126" s="6"/>
      <c r="U126" s="6"/>
      <c r="V126" s="6"/>
      <c r="W126" s="6">
        <v>90</v>
      </c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>
        <v>41</v>
      </c>
      <c r="AL126">
        <f t="shared" si="4"/>
        <v>80</v>
      </c>
      <c r="AM126">
        <f t="shared" si="5"/>
        <v>317</v>
      </c>
      <c r="AN126">
        <f t="shared" si="6"/>
        <v>90</v>
      </c>
      <c r="AO126">
        <f t="shared" si="7"/>
        <v>41</v>
      </c>
    </row>
    <row r="127" spans="1:41" ht="15.75" x14ac:dyDescent="0.2">
      <c r="B127" s="68" t="s">
        <v>307</v>
      </c>
      <c r="C127" s="68"/>
      <c r="D127" s="68"/>
      <c r="E127" s="9">
        <v>0.63</v>
      </c>
      <c r="F127" s="10" t="s">
        <v>308</v>
      </c>
      <c r="G127" s="6"/>
      <c r="H127" s="6">
        <v>254</v>
      </c>
      <c r="I127" s="6"/>
      <c r="J127" s="6"/>
      <c r="K127" s="6"/>
      <c r="L127" s="6"/>
      <c r="M127" s="6"/>
      <c r="N127" s="6">
        <v>221</v>
      </c>
      <c r="O127" s="6"/>
      <c r="P127" s="6">
        <v>50</v>
      </c>
      <c r="Q127" s="6"/>
      <c r="R127" s="6">
        <v>36</v>
      </c>
      <c r="S127" s="6"/>
      <c r="T127" s="6"/>
      <c r="U127" s="6">
        <v>9</v>
      </c>
      <c r="V127" s="6"/>
      <c r="W127" s="6">
        <v>96</v>
      </c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>
        <v>24</v>
      </c>
      <c r="AL127">
        <f t="shared" si="4"/>
        <v>254</v>
      </c>
      <c r="AM127">
        <f t="shared" si="5"/>
        <v>307</v>
      </c>
      <c r="AN127">
        <f t="shared" si="6"/>
        <v>96</v>
      </c>
      <c r="AO127">
        <f t="shared" si="7"/>
        <v>33</v>
      </c>
    </row>
    <row r="128" spans="1:41" ht="15.75" x14ac:dyDescent="0.2">
      <c r="B128" s="68" t="s">
        <v>309</v>
      </c>
      <c r="C128" s="68"/>
      <c r="D128" s="68"/>
      <c r="E128" s="9"/>
      <c r="F128" s="10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>
        <v>4.8</v>
      </c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L128">
        <f t="shared" si="4"/>
        <v>0</v>
      </c>
      <c r="AM128">
        <f t="shared" si="5"/>
        <v>0</v>
      </c>
      <c r="AN128">
        <f t="shared" si="6"/>
        <v>4.8</v>
      </c>
      <c r="AO128">
        <f t="shared" si="7"/>
        <v>0</v>
      </c>
    </row>
    <row r="129" spans="2:41" ht="15.75" x14ac:dyDescent="0.2">
      <c r="B129" s="68" t="s">
        <v>310</v>
      </c>
      <c r="C129" s="68"/>
      <c r="D129" s="68"/>
      <c r="E129" s="9">
        <v>0.65400000000000003</v>
      </c>
      <c r="F129" s="10" t="s">
        <v>154</v>
      </c>
      <c r="G129" s="6"/>
      <c r="H129" s="6">
        <v>220</v>
      </c>
      <c r="I129" s="6"/>
      <c r="J129" s="6"/>
      <c r="K129" s="6"/>
      <c r="L129" s="6"/>
      <c r="M129" s="6"/>
      <c r="N129" s="6">
        <v>198</v>
      </c>
      <c r="O129" s="6"/>
      <c r="P129" s="6">
        <v>275</v>
      </c>
      <c r="Q129" s="6"/>
      <c r="R129" s="6">
        <v>39</v>
      </c>
      <c r="S129" s="6">
        <v>35</v>
      </c>
      <c r="T129" s="6"/>
      <c r="U129" s="6">
        <v>9.6</v>
      </c>
      <c r="V129" s="6"/>
      <c r="W129" s="6">
        <v>21.2</v>
      </c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L129">
        <f t="shared" si="4"/>
        <v>220</v>
      </c>
      <c r="AM129">
        <f t="shared" si="5"/>
        <v>547</v>
      </c>
      <c r="AN129">
        <f t="shared" si="6"/>
        <v>21.2</v>
      </c>
      <c r="AO129">
        <f t="shared" si="7"/>
        <v>9.6</v>
      </c>
    </row>
    <row r="130" spans="2:41" ht="15.75" x14ac:dyDescent="0.2">
      <c r="B130" s="68" t="s">
        <v>311</v>
      </c>
      <c r="C130" s="68"/>
      <c r="D130" s="68"/>
      <c r="E130" s="9">
        <v>0.95699999999999996</v>
      </c>
      <c r="F130" s="10" t="s">
        <v>154</v>
      </c>
      <c r="G130" s="6"/>
      <c r="H130" s="6">
        <v>208</v>
      </c>
      <c r="I130" s="6"/>
      <c r="J130" s="6"/>
      <c r="K130" s="6"/>
      <c r="L130" s="6"/>
      <c r="M130" s="6"/>
      <c r="N130" s="6">
        <v>241</v>
      </c>
      <c r="O130" s="6"/>
      <c r="P130" s="6">
        <v>200</v>
      </c>
      <c r="Q130" s="6"/>
      <c r="R130" s="6">
        <v>23</v>
      </c>
      <c r="S130" s="6">
        <v>229</v>
      </c>
      <c r="T130" s="6"/>
      <c r="U130" s="6">
        <v>12</v>
      </c>
      <c r="V130" s="6"/>
      <c r="W130" s="6">
        <v>36.799999999999997</v>
      </c>
      <c r="X130" s="6"/>
      <c r="Y130" s="6"/>
      <c r="Z130" s="6"/>
      <c r="AA130" s="6"/>
      <c r="AB130" s="6"/>
      <c r="AC130" s="6"/>
      <c r="AD130" s="6"/>
      <c r="AE130" s="6"/>
      <c r="AF130" s="6"/>
      <c r="AG130" s="6">
        <v>1</v>
      </c>
      <c r="AH130" s="6"/>
      <c r="AI130" s="6"/>
      <c r="AJ130" s="6"/>
      <c r="AL130">
        <f t="shared" si="4"/>
        <v>208</v>
      </c>
      <c r="AM130">
        <f t="shared" si="5"/>
        <v>693</v>
      </c>
      <c r="AN130">
        <f t="shared" si="6"/>
        <v>36.799999999999997</v>
      </c>
      <c r="AO130">
        <f t="shared" si="7"/>
        <v>13</v>
      </c>
    </row>
    <row r="131" spans="2:41" ht="15.75" x14ac:dyDescent="0.2">
      <c r="B131" s="68" t="s">
        <v>312</v>
      </c>
      <c r="C131" s="68"/>
      <c r="D131" s="68"/>
      <c r="E131" s="9">
        <v>0.68500000000000005</v>
      </c>
      <c r="F131" s="10" t="s">
        <v>243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>
        <v>12</v>
      </c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L131">
        <f t="shared" si="4"/>
        <v>0</v>
      </c>
      <c r="AM131">
        <f t="shared" si="5"/>
        <v>0</v>
      </c>
      <c r="AN131">
        <f t="shared" si="6"/>
        <v>12</v>
      </c>
      <c r="AO131">
        <f t="shared" si="7"/>
        <v>0</v>
      </c>
    </row>
    <row r="132" spans="2:41" ht="15.75" x14ac:dyDescent="0.2">
      <c r="B132" s="68" t="s">
        <v>313</v>
      </c>
      <c r="C132" s="68"/>
      <c r="D132" s="68"/>
      <c r="E132" s="9"/>
      <c r="F132" s="10"/>
      <c r="G132" s="6"/>
      <c r="H132" s="6">
        <v>187</v>
      </c>
      <c r="I132" s="6"/>
      <c r="J132" s="6"/>
      <c r="K132" s="6"/>
      <c r="L132" s="6"/>
      <c r="M132" s="6"/>
      <c r="N132" s="6"/>
      <c r="O132" s="6"/>
      <c r="P132" s="6">
        <v>252</v>
      </c>
      <c r="Q132" s="6"/>
      <c r="R132" s="6">
        <v>30</v>
      </c>
      <c r="S132" s="6"/>
      <c r="T132" s="6">
        <v>92</v>
      </c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L132">
        <f t="shared" si="4"/>
        <v>187</v>
      </c>
      <c r="AM132">
        <f t="shared" si="5"/>
        <v>374</v>
      </c>
      <c r="AN132">
        <f t="shared" si="6"/>
        <v>0</v>
      </c>
      <c r="AO132">
        <f t="shared" si="7"/>
        <v>0</v>
      </c>
    </row>
    <row r="133" spans="2:41" ht="15.75" x14ac:dyDescent="0.2">
      <c r="B133" s="68" t="s">
        <v>314</v>
      </c>
      <c r="C133" s="68"/>
      <c r="D133" s="68"/>
      <c r="E133" s="9"/>
      <c r="F133" s="10"/>
      <c r="G133" s="6"/>
      <c r="H133" s="6">
        <v>120</v>
      </c>
      <c r="I133" s="6"/>
      <c r="J133" s="6"/>
      <c r="K133" s="6">
        <v>447</v>
      </c>
      <c r="L133" s="6"/>
      <c r="M133" s="6"/>
      <c r="N133" s="6">
        <v>834</v>
      </c>
      <c r="O133" s="6"/>
      <c r="P133" s="6">
        <v>150</v>
      </c>
      <c r="Q133" s="6"/>
      <c r="R133" s="6">
        <v>27</v>
      </c>
      <c r="S133" s="6"/>
      <c r="T133" s="6">
        <v>96</v>
      </c>
      <c r="U133" s="6">
        <v>16</v>
      </c>
      <c r="V133" s="6"/>
      <c r="W133" s="6">
        <v>24</v>
      </c>
      <c r="X133" s="6"/>
      <c r="Y133" s="6"/>
      <c r="Z133" s="6"/>
      <c r="AA133" s="6"/>
      <c r="AB133" s="6"/>
      <c r="AC133" s="6"/>
      <c r="AD133" s="6">
        <v>12</v>
      </c>
      <c r="AE133" s="6"/>
      <c r="AF133" s="6"/>
      <c r="AG133" s="6">
        <v>4</v>
      </c>
      <c r="AH133" s="6"/>
      <c r="AI133" s="6"/>
      <c r="AJ133" s="6"/>
      <c r="AL133">
        <f t="shared" si="4"/>
        <v>1014</v>
      </c>
      <c r="AM133">
        <f t="shared" si="5"/>
        <v>1107</v>
      </c>
      <c r="AN133">
        <f t="shared" si="6"/>
        <v>24</v>
      </c>
      <c r="AO133">
        <f t="shared" si="7"/>
        <v>32</v>
      </c>
    </row>
    <row r="134" spans="2:41" ht="15.75" x14ac:dyDescent="0.2">
      <c r="B134" s="66" t="s">
        <v>315</v>
      </c>
      <c r="C134" s="68"/>
      <c r="D134" s="68"/>
      <c r="E134" s="9"/>
      <c r="F134" s="10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L134">
        <f t="shared" ref="AL134:AL183" si="8">G134+H134+I134+K134+K134</f>
        <v>0</v>
      </c>
      <c r="AM134">
        <f t="shared" ref="AM134:AM183" si="9">M134+N134+O134+P134+Q134+R134+S134+T134</f>
        <v>0</v>
      </c>
      <c r="AN134">
        <f t="shared" ref="AN134:AN183" si="10">W134</f>
        <v>0</v>
      </c>
      <c r="AO134">
        <f t="shared" ref="AO134:AO183" si="11">U134+V134+Y134+Z134+AA134+AB134+AC134+AD134+AE134+AF134+AG134+AH134+AI134+AJ134</f>
        <v>0</v>
      </c>
    </row>
    <row r="135" spans="2:41" ht="15.75" x14ac:dyDescent="0.2">
      <c r="B135" s="68" t="s">
        <v>316</v>
      </c>
      <c r="C135" s="68"/>
      <c r="D135" s="68"/>
      <c r="E135" s="9"/>
      <c r="F135" s="10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>
        <v>10</v>
      </c>
      <c r="AL135">
        <f t="shared" si="8"/>
        <v>0</v>
      </c>
      <c r="AM135">
        <f t="shared" si="9"/>
        <v>0</v>
      </c>
      <c r="AN135">
        <f t="shared" si="10"/>
        <v>0</v>
      </c>
      <c r="AO135">
        <f t="shared" si="11"/>
        <v>10</v>
      </c>
    </row>
    <row r="136" spans="2:41" ht="15.75" x14ac:dyDescent="0.2">
      <c r="B136" s="68" t="s">
        <v>317</v>
      </c>
      <c r="C136" s="68"/>
      <c r="D136" s="68"/>
      <c r="E136" s="9"/>
      <c r="F136" s="10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>
        <v>6.4</v>
      </c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L136">
        <f t="shared" si="8"/>
        <v>0</v>
      </c>
      <c r="AM136">
        <f t="shared" si="9"/>
        <v>0</v>
      </c>
      <c r="AN136">
        <f t="shared" si="10"/>
        <v>6.4</v>
      </c>
      <c r="AO136">
        <f t="shared" si="11"/>
        <v>0</v>
      </c>
    </row>
    <row r="137" spans="2:41" ht="15.75" x14ac:dyDescent="0.2">
      <c r="B137" s="68" t="s">
        <v>318</v>
      </c>
      <c r="C137" s="68"/>
      <c r="D137" s="68"/>
      <c r="E137" s="9"/>
      <c r="F137" s="10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>
        <v>3.2</v>
      </c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>
        <v>9</v>
      </c>
      <c r="AL137">
        <f t="shared" si="8"/>
        <v>0</v>
      </c>
      <c r="AM137">
        <f t="shared" si="9"/>
        <v>0</v>
      </c>
      <c r="AN137">
        <f t="shared" si="10"/>
        <v>3.2</v>
      </c>
      <c r="AO137">
        <f t="shared" si="11"/>
        <v>9</v>
      </c>
    </row>
    <row r="138" spans="2:41" ht="15.75" x14ac:dyDescent="0.2">
      <c r="B138" s="68" t="s">
        <v>319</v>
      </c>
      <c r="C138" s="68"/>
      <c r="D138" s="68"/>
      <c r="E138" s="9"/>
      <c r="F138" s="10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>
        <v>5</v>
      </c>
      <c r="AL138">
        <f t="shared" si="8"/>
        <v>0</v>
      </c>
      <c r="AM138">
        <f t="shared" si="9"/>
        <v>0</v>
      </c>
      <c r="AN138">
        <f t="shared" si="10"/>
        <v>0</v>
      </c>
      <c r="AO138">
        <f t="shared" si="11"/>
        <v>5</v>
      </c>
    </row>
    <row r="139" spans="2:41" ht="15.75" x14ac:dyDescent="0.2">
      <c r="B139" s="68" t="s">
        <v>320</v>
      </c>
      <c r="C139" s="68"/>
      <c r="D139" s="68"/>
      <c r="E139" s="9"/>
      <c r="F139" s="10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>
        <v>8</v>
      </c>
      <c r="AL139">
        <f t="shared" si="8"/>
        <v>0</v>
      </c>
      <c r="AM139">
        <f t="shared" si="9"/>
        <v>0</v>
      </c>
      <c r="AN139">
        <f t="shared" si="10"/>
        <v>0</v>
      </c>
      <c r="AO139">
        <f t="shared" si="11"/>
        <v>8</v>
      </c>
    </row>
    <row r="140" spans="2:41" ht="15.75" x14ac:dyDescent="0.2">
      <c r="B140" s="68" t="s">
        <v>321</v>
      </c>
      <c r="C140" s="68"/>
      <c r="D140" s="68"/>
      <c r="E140" s="9"/>
      <c r="F140" s="10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>
        <v>5</v>
      </c>
      <c r="AL140">
        <f t="shared" si="8"/>
        <v>0</v>
      </c>
      <c r="AM140">
        <f t="shared" si="9"/>
        <v>0</v>
      </c>
      <c r="AN140">
        <f t="shared" si="10"/>
        <v>0</v>
      </c>
      <c r="AO140">
        <f t="shared" si="11"/>
        <v>5</v>
      </c>
    </row>
    <row r="141" spans="2:41" ht="15.75" x14ac:dyDescent="0.2">
      <c r="B141" s="68" t="s">
        <v>322</v>
      </c>
      <c r="C141" s="68"/>
      <c r="D141" s="68"/>
      <c r="E141" s="9"/>
      <c r="F141" s="10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>
        <v>10</v>
      </c>
      <c r="AL141">
        <f t="shared" si="8"/>
        <v>0</v>
      </c>
      <c r="AM141">
        <f t="shared" si="9"/>
        <v>0</v>
      </c>
      <c r="AN141">
        <f t="shared" si="10"/>
        <v>0</v>
      </c>
      <c r="AO141">
        <f t="shared" si="11"/>
        <v>10</v>
      </c>
    </row>
    <row r="142" spans="2:41" ht="15.75" x14ac:dyDescent="0.2">
      <c r="B142" s="68" t="s">
        <v>282</v>
      </c>
      <c r="C142" s="68"/>
      <c r="D142" s="68"/>
      <c r="E142" s="9">
        <v>1.7569999999999999</v>
      </c>
      <c r="F142" s="10" t="s">
        <v>241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>
        <v>20</v>
      </c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>
        <v>20</v>
      </c>
      <c r="AL142">
        <f t="shared" si="8"/>
        <v>0</v>
      </c>
      <c r="AM142">
        <f t="shared" si="9"/>
        <v>0</v>
      </c>
      <c r="AN142">
        <f t="shared" si="10"/>
        <v>20</v>
      </c>
      <c r="AO142">
        <f t="shared" si="11"/>
        <v>20</v>
      </c>
    </row>
    <row r="143" spans="2:41" ht="15.75" x14ac:dyDescent="0.2">
      <c r="B143" s="68" t="s">
        <v>323</v>
      </c>
      <c r="C143" s="68"/>
      <c r="D143" s="68"/>
      <c r="E143" s="9"/>
      <c r="F143" s="10"/>
      <c r="G143" s="6"/>
      <c r="H143" s="6">
        <v>210</v>
      </c>
      <c r="I143" s="6"/>
      <c r="J143" s="6"/>
      <c r="K143" s="6"/>
      <c r="L143" s="6"/>
      <c r="M143" s="6"/>
      <c r="N143" s="6"/>
      <c r="O143" s="6"/>
      <c r="P143" s="6"/>
      <c r="Q143" s="6"/>
      <c r="R143" s="6">
        <v>28</v>
      </c>
      <c r="S143" s="6"/>
      <c r="T143" s="6"/>
      <c r="U143" s="6"/>
      <c r="V143" s="6"/>
      <c r="W143" s="6">
        <v>16</v>
      </c>
      <c r="X143" s="6"/>
      <c r="Y143" s="6"/>
      <c r="Z143" s="6"/>
      <c r="AA143" s="6"/>
      <c r="AB143" s="6"/>
      <c r="AC143" s="6">
        <v>0.8</v>
      </c>
      <c r="AD143" s="6"/>
      <c r="AE143" s="6"/>
      <c r="AF143" s="6"/>
      <c r="AG143" s="6"/>
      <c r="AH143" s="6"/>
      <c r="AI143" s="6"/>
      <c r="AJ143" s="6"/>
      <c r="AL143">
        <f t="shared" si="8"/>
        <v>210</v>
      </c>
      <c r="AM143">
        <f t="shared" si="9"/>
        <v>28</v>
      </c>
      <c r="AN143">
        <f t="shared" si="10"/>
        <v>16</v>
      </c>
      <c r="AO143">
        <f t="shared" si="11"/>
        <v>0.8</v>
      </c>
    </row>
    <row r="144" spans="2:41" ht="15.75" x14ac:dyDescent="0.2">
      <c r="B144" s="68" t="s">
        <v>324</v>
      </c>
      <c r="C144" s="68"/>
      <c r="D144" s="68"/>
      <c r="E144" s="9">
        <v>0.86899999999999999</v>
      </c>
      <c r="F144" s="10" t="s">
        <v>192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>
        <v>74</v>
      </c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>
        <v>10</v>
      </c>
      <c r="AL144">
        <f t="shared" si="8"/>
        <v>0</v>
      </c>
      <c r="AM144">
        <f t="shared" si="9"/>
        <v>0</v>
      </c>
      <c r="AN144">
        <f t="shared" si="10"/>
        <v>74</v>
      </c>
      <c r="AO144">
        <f t="shared" si="11"/>
        <v>10</v>
      </c>
    </row>
    <row r="145" spans="2:41" ht="15.75" x14ac:dyDescent="0.2">
      <c r="B145" s="68" t="s">
        <v>325</v>
      </c>
      <c r="C145" s="68"/>
      <c r="D145" s="68"/>
      <c r="E145" s="9"/>
      <c r="F145" s="10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>
        <v>9</v>
      </c>
      <c r="AL145">
        <f t="shared" si="8"/>
        <v>0</v>
      </c>
      <c r="AM145">
        <f t="shared" si="9"/>
        <v>0</v>
      </c>
      <c r="AN145">
        <f t="shared" si="10"/>
        <v>0</v>
      </c>
      <c r="AO145">
        <f t="shared" si="11"/>
        <v>9</v>
      </c>
    </row>
    <row r="146" spans="2:41" ht="15.75" x14ac:dyDescent="0.2">
      <c r="B146" s="68" t="s">
        <v>326</v>
      </c>
      <c r="C146" s="68"/>
      <c r="D146" s="68"/>
      <c r="E146" s="9">
        <v>1.2250000000000001</v>
      </c>
      <c r="F146" s="10" t="s">
        <v>154</v>
      </c>
      <c r="G146" s="6"/>
      <c r="H146" s="6">
        <v>393</v>
      </c>
      <c r="I146" s="6"/>
      <c r="J146" s="6"/>
      <c r="K146" s="6"/>
      <c r="L146" s="6"/>
      <c r="M146" s="6"/>
      <c r="N146" s="6"/>
      <c r="O146" s="6"/>
      <c r="P146" s="6">
        <v>442</v>
      </c>
      <c r="Q146" s="6"/>
      <c r="R146" s="6">
        <v>107</v>
      </c>
      <c r="S146" s="6">
        <v>38</v>
      </c>
      <c r="T146" s="6">
        <v>16</v>
      </c>
      <c r="U146" s="6"/>
      <c r="V146" s="6"/>
      <c r="W146" s="6">
        <v>48</v>
      </c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>
        <v>12</v>
      </c>
      <c r="AL146">
        <f t="shared" si="8"/>
        <v>393</v>
      </c>
      <c r="AM146">
        <f t="shared" si="9"/>
        <v>603</v>
      </c>
      <c r="AN146">
        <f t="shared" si="10"/>
        <v>48</v>
      </c>
      <c r="AO146">
        <f t="shared" si="11"/>
        <v>12</v>
      </c>
    </row>
    <row r="147" spans="2:41" ht="15.75" x14ac:dyDescent="0.2">
      <c r="B147" s="68" t="s">
        <v>296</v>
      </c>
      <c r="C147" s="68"/>
      <c r="D147" s="68"/>
      <c r="E147" s="9"/>
      <c r="F147" s="10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>
        <v>9.6</v>
      </c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L147">
        <f t="shared" si="8"/>
        <v>0</v>
      </c>
      <c r="AM147">
        <f t="shared" si="9"/>
        <v>0</v>
      </c>
      <c r="AN147">
        <f t="shared" si="10"/>
        <v>9.6</v>
      </c>
      <c r="AO147">
        <f t="shared" si="11"/>
        <v>0</v>
      </c>
    </row>
    <row r="148" spans="2:41" ht="15.75" x14ac:dyDescent="0.2">
      <c r="B148" s="68" t="s">
        <v>327</v>
      </c>
      <c r="C148" s="68"/>
      <c r="D148" s="68"/>
      <c r="E148" s="9"/>
      <c r="F148" s="10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>
        <v>20.8</v>
      </c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L148">
        <f t="shared" si="8"/>
        <v>0</v>
      </c>
      <c r="AM148">
        <f t="shared" si="9"/>
        <v>0</v>
      </c>
      <c r="AN148">
        <f t="shared" si="10"/>
        <v>20.8</v>
      </c>
      <c r="AO148">
        <f t="shared" si="11"/>
        <v>0</v>
      </c>
    </row>
    <row r="149" spans="2:41" ht="15.75" x14ac:dyDescent="0.2">
      <c r="B149" s="68" t="s">
        <v>328</v>
      </c>
      <c r="C149" s="68"/>
      <c r="D149" s="68"/>
      <c r="E149" s="9"/>
      <c r="F149" s="10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>
        <v>11</v>
      </c>
      <c r="AL149">
        <f t="shared" si="8"/>
        <v>0</v>
      </c>
      <c r="AM149">
        <f t="shared" si="9"/>
        <v>0</v>
      </c>
      <c r="AN149">
        <f t="shared" si="10"/>
        <v>0</v>
      </c>
      <c r="AO149">
        <f t="shared" si="11"/>
        <v>11</v>
      </c>
    </row>
    <row r="150" spans="2:41" ht="15.75" x14ac:dyDescent="0.2">
      <c r="B150" s="68" t="s">
        <v>329</v>
      </c>
      <c r="C150" s="68"/>
      <c r="D150" s="68"/>
      <c r="E150" s="9"/>
      <c r="F150" s="10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>
        <v>15</v>
      </c>
      <c r="AL150">
        <f t="shared" si="8"/>
        <v>0</v>
      </c>
      <c r="AM150">
        <f t="shared" si="9"/>
        <v>0</v>
      </c>
      <c r="AN150">
        <f t="shared" si="10"/>
        <v>0</v>
      </c>
      <c r="AO150">
        <f t="shared" si="11"/>
        <v>15</v>
      </c>
    </row>
    <row r="151" spans="2:41" ht="15.75" x14ac:dyDescent="0.2">
      <c r="B151" s="68" t="s">
        <v>330</v>
      </c>
      <c r="C151" s="68"/>
      <c r="D151" s="68"/>
      <c r="E151" s="9"/>
      <c r="F151" s="10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>
        <v>9</v>
      </c>
      <c r="AL151">
        <f t="shared" si="8"/>
        <v>0</v>
      </c>
      <c r="AM151">
        <f t="shared" si="9"/>
        <v>0</v>
      </c>
      <c r="AN151">
        <f t="shared" si="10"/>
        <v>0</v>
      </c>
      <c r="AO151">
        <f t="shared" si="11"/>
        <v>9</v>
      </c>
    </row>
    <row r="152" spans="2:41" ht="15.75" x14ac:dyDescent="0.2">
      <c r="B152" s="68" t="s">
        <v>331</v>
      </c>
      <c r="C152" s="68"/>
      <c r="D152" s="68"/>
      <c r="E152" s="9"/>
      <c r="F152" s="10"/>
      <c r="G152" s="6"/>
      <c r="H152" s="6">
        <v>87</v>
      </c>
      <c r="I152" s="6"/>
      <c r="J152" s="6"/>
      <c r="K152" s="6"/>
      <c r="L152" s="6"/>
      <c r="M152" s="6"/>
      <c r="N152" s="6">
        <v>67</v>
      </c>
      <c r="O152" s="6"/>
      <c r="P152" s="6">
        <v>100</v>
      </c>
      <c r="Q152" s="6"/>
      <c r="R152" s="6">
        <v>9</v>
      </c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L152">
        <f t="shared" si="8"/>
        <v>87</v>
      </c>
      <c r="AM152">
        <f t="shared" si="9"/>
        <v>176</v>
      </c>
      <c r="AN152">
        <f t="shared" si="10"/>
        <v>0</v>
      </c>
      <c r="AO152">
        <f t="shared" si="11"/>
        <v>0</v>
      </c>
    </row>
    <row r="153" spans="2:41" ht="15.75" x14ac:dyDescent="0.2">
      <c r="B153" s="68" t="s">
        <v>332</v>
      </c>
      <c r="C153" s="68"/>
      <c r="D153" s="68"/>
      <c r="E153" s="9"/>
      <c r="F153" s="10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>
        <v>12</v>
      </c>
      <c r="AL153">
        <f t="shared" si="8"/>
        <v>0</v>
      </c>
      <c r="AM153">
        <f t="shared" si="9"/>
        <v>0</v>
      </c>
      <c r="AN153">
        <f t="shared" si="10"/>
        <v>0</v>
      </c>
      <c r="AO153">
        <f t="shared" si="11"/>
        <v>12</v>
      </c>
    </row>
    <row r="154" spans="2:41" ht="15.75" x14ac:dyDescent="0.2">
      <c r="B154" s="66" t="s">
        <v>333</v>
      </c>
      <c r="C154" s="66"/>
      <c r="D154" s="66"/>
      <c r="E154" s="14"/>
      <c r="F154" s="15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L154">
        <f t="shared" si="8"/>
        <v>0</v>
      </c>
      <c r="AM154">
        <f t="shared" si="9"/>
        <v>0</v>
      </c>
      <c r="AN154">
        <f t="shared" si="10"/>
        <v>0</v>
      </c>
      <c r="AO154">
        <f t="shared" si="11"/>
        <v>0</v>
      </c>
    </row>
    <row r="155" spans="2:41" ht="30" customHeight="1" x14ac:dyDescent="0.2">
      <c r="B155" s="68" t="s">
        <v>334</v>
      </c>
      <c r="C155" s="68"/>
      <c r="D155" s="68"/>
      <c r="E155" s="9"/>
      <c r="F155" s="10"/>
      <c r="G155" s="6"/>
      <c r="H155" s="6">
        <v>112</v>
      </c>
      <c r="J155" s="6"/>
      <c r="K155" s="6"/>
      <c r="L155" s="6"/>
      <c r="M155" s="6"/>
      <c r="N155" s="6">
        <v>34</v>
      </c>
      <c r="O155" s="6"/>
      <c r="P155" s="6">
        <v>93</v>
      </c>
      <c r="Q155" s="6"/>
      <c r="R155" s="6">
        <v>10</v>
      </c>
      <c r="S155" s="6"/>
      <c r="T155" s="6">
        <v>195</v>
      </c>
      <c r="U155" s="6">
        <v>10</v>
      </c>
      <c r="V155" s="6"/>
      <c r="W155" s="6">
        <v>40</v>
      </c>
      <c r="X155" s="6"/>
      <c r="Y155" s="6">
        <v>6.8</v>
      </c>
      <c r="Z155" s="6">
        <v>8</v>
      </c>
      <c r="AA155" s="6">
        <v>10</v>
      </c>
      <c r="AB155" s="6"/>
      <c r="AC155" s="6">
        <v>165</v>
      </c>
      <c r="AD155" s="6"/>
      <c r="AE155" s="6"/>
      <c r="AF155" s="6"/>
      <c r="AG155" s="6"/>
      <c r="AH155" s="6"/>
      <c r="AI155" s="6"/>
      <c r="AJ155" s="6"/>
      <c r="AL155">
        <f t="shared" si="8"/>
        <v>112</v>
      </c>
      <c r="AM155">
        <f t="shared" si="9"/>
        <v>332</v>
      </c>
      <c r="AN155">
        <f t="shared" si="10"/>
        <v>40</v>
      </c>
      <c r="AO155">
        <f t="shared" si="11"/>
        <v>199.8</v>
      </c>
    </row>
    <row r="156" spans="2:41" ht="31.5" customHeight="1" x14ac:dyDescent="0.2">
      <c r="B156" s="68" t="s">
        <v>335</v>
      </c>
      <c r="C156" s="68"/>
      <c r="D156" s="68"/>
      <c r="E156" s="9">
        <v>0.57699999999999996</v>
      </c>
      <c r="F156" s="10" t="s">
        <v>235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>
        <v>66</v>
      </c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>
        <v>22</v>
      </c>
      <c r="AL156">
        <f t="shared" si="8"/>
        <v>0</v>
      </c>
      <c r="AM156">
        <f t="shared" si="9"/>
        <v>0</v>
      </c>
      <c r="AN156">
        <f t="shared" si="10"/>
        <v>66</v>
      </c>
      <c r="AO156">
        <f t="shared" si="11"/>
        <v>22</v>
      </c>
    </row>
    <row r="157" spans="2:41" ht="15.75" x14ac:dyDescent="0.2">
      <c r="B157" s="68" t="s">
        <v>336</v>
      </c>
      <c r="C157" s="68"/>
      <c r="D157" s="68"/>
      <c r="E157" s="9"/>
      <c r="F157" s="10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>
        <v>8</v>
      </c>
      <c r="AL157">
        <f t="shared" si="8"/>
        <v>0</v>
      </c>
      <c r="AM157">
        <f t="shared" si="9"/>
        <v>0</v>
      </c>
      <c r="AN157">
        <f t="shared" si="10"/>
        <v>0</v>
      </c>
      <c r="AO157">
        <f t="shared" si="11"/>
        <v>8</v>
      </c>
    </row>
    <row r="158" spans="2:41" ht="15.75" x14ac:dyDescent="0.2">
      <c r="B158" s="68" t="s">
        <v>337</v>
      </c>
      <c r="C158" s="68"/>
      <c r="D158" s="68"/>
      <c r="E158" s="9"/>
      <c r="F158" s="10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>
        <v>4.8</v>
      </c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>
        <v>7</v>
      </c>
      <c r="AL158">
        <f t="shared" si="8"/>
        <v>0</v>
      </c>
      <c r="AM158">
        <f t="shared" si="9"/>
        <v>0</v>
      </c>
      <c r="AN158">
        <f t="shared" si="10"/>
        <v>4.8</v>
      </c>
      <c r="AO158">
        <f t="shared" si="11"/>
        <v>7</v>
      </c>
    </row>
    <row r="159" spans="2:41" ht="15.75" x14ac:dyDescent="0.2">
      <c r="B159" s="68" t="s">
        <v>338</v>
      </c>
      <c r="C159" s="68"/>
      <c r="D159" s="68"/>
      <c r="E159" s="9">
        <v>1.5609999999999999</v>
      </c>
      <c r="F159" s="10" t="s">
        <v>239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>
        <v>44</v>
      </c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>
        <v>50</v>
      </c>
      <c r="AL159">
        <f t="shared" si="8"/>
        <v>0</v>
      </c>
      <c r="AM159">
        <f t="shared" si="9"/>
        <v>0</v>
      </c>
      <c r="AN159">
        <f t="shared" si="10"/>
        <v>44</v>
      </c>
      <c r="AO159">
        <f t="shared" si="11"/>
        <v>50</v>
      </c>
    </row>
    <row r="160" spans="2:41" ht="15.75" x14ac:dyDescent="0.2">
      <c r="B160" s="68" t="s">
        <v>339</v>
      </c>
      <c r="C160" s="68"/>
      <c r="D160" s="68"/>
      <c r="E160" s="9"/>
      <c r="F160" s="10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>
        <v>8</v>
      </c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>
        <v>17</v>
      </c>
      <c r="AL160">
        <f t="shared" si="8"/>
        <v>0</v>
      </c>
      <c r="AM160">
        <f t="shared" si="9"/>
        <v>0</v>
      </c>
      <c r="AN160">
        <f t="shared" si="10"/>
        <v>8</v>
      </c>
      <c r="AO160">
        <f t="shared" si="11"/>
        <v>17</v>
      </c>
    </row>
    <row r="161" spans="2:41" ht="15.75" x14ac:dyDescent="0.2">
      <c r="B161" s="68" t="s">
        <v>340</v>
      </c>
      <c r="C161" s="68"/>
      <c r="D161" s="68"/>
      <c r="E161" s="9"/>
      <c r="F161" s="10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>
        <v>6.4</v>
      </c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>
        <v>17</v>
      </c>
      <c r="AL161">
        <f t="shared" si="8"/>
        <v>0</v>
      </c>
      <c r="AM161">
        <f t="shared" si="9"/>
        <v>0</v>
      </c>
      <c r="AN161">
        <f t="shared" si="10"/>
        <v>6.4</v>
      </c>
      <c r="AO161">
        <f t="shared" si="11"/>
        <v>17</v>
      </c>
    </row>
    <row r="162" spans="2:41" ht="15.75" x14ac:dyDescent="0.2">
      <c r="B162" s="68" t="s">
        <v>341</v>
      </c>
      <c r="C162" s="68"/>
      <c r="D162" s="68"/>
      <c r="E162" s="9"/>
      <c r="F162" s="10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>
        <v>11</v>
      </c>
      <c r="AL162">
        <f t="shared" si="8"/>
        <v>0</v>
      </c>
      <c r="AM162">
        <f t="shared" si="9"/>
        <v>0</v>
      </c>
      <c r="AN162">
        <f t="shared" si="10"/>
        <v>0</v>
      </c>
      <c r="AO162">
        <f t="shared" si="11"/>
        <v>11</v>
      </c>
    </row>
    <row r="163" spans="2:41" ht="15.75" x14ac:dyDescent="0.2">
      <c r="B163" s="68" t="s">
        <v>342</v>
      </c>
      <c r="C163" s="68"/>
      <c r="D163" s="68"/>
      <c r="E163" s="9"/>
      <c r="F163" s="10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>
        <v>6</v>
      </c>
      <c r="AL163">
        <f t="shared" si="8"/>
        <v>0</v>
      </c>
      <c r="AM163">
        <f t="shared" si="9"/>
        <v>0</v>
      </c>
      <c r="AN163">
        <f t="shared" si="10"/>
        <v>0</v>
      </c>
      <c r="AO163">
        <f t="shared" si="11"/>
        <v>6</v>
      </c>
    </row>
    <row r="164" spans="2:41" ht="15.75" x14ac:dyDescent="0.2">
      <c r="B164" s="68" t="s">
        <v>343</v>
      </c>
      <c r="C164" s="68"/>
      <c r="D164" s="68"/>
      <c r="E164" s="9"/>
      <c r="F164" s="10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>
        <v>9.8000000000000007</v>
      </c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>
        <v>25</v>
      </c>
      <c r="AL164">
        <f t="shared" si="8"/>
        <v>0</v>
      </c>
      <c r="AM164">
        <f t="shared" si="9"/>
        <v>0</v>
      </c>
      <c r="AN164">
        <f t="shared" si="10"/>
        <v>9.8000000000000007</v>
      </c>
      <c r="AO164">
        <f t="shared" si="11"/>
        <v>25</v>
      </c>
    </row>
    <row r="165" spans="2:41" ht="15.75" x14ac:dyDescent="0.2">
      <c r="B165" s="68" t="s">
        <v>344</v>
      </c>
      <c r="C165" s="68"/>
      <c r="D165" s="68"/>
      <c r="E165" s="9"/>
      <c r="F165" s="10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>
        <v>7</v>
      </c>
      <c r="AL165">
        <f t="shared" si="8"/>
        <v>0</v>
      </c>
      <c r="AM165">
        <f t="shared" si="9"/>
        <v>0</v>
      </c>
      <c r="AN165">
        <f t="shared" si="10"/>
        <v>0</v>
      </c>
      <c r="AO165">
        <f t="shared" si="11"/>
        <v>7</v>
      </c>
    </row>
    <row r="166" spans="2:41" ht="15.75" x14ac:dyDescent="0.2">
      <c r="B166" s="68" t="s">
        <v>345</v>
      </c>
      <c r="C166" s="68"/>
      <c r="D166" s="68"/>
      <c r="E166" s="9"/>
      <c r="F166" s="10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>
        <v>4</v>
      </c>
      <c r="AL166">
        <f t="shared" si="8"/>
        <v>0</v>
      </c>
      <c r="AM166">
        <f t="shared" si="9"/>
        <v>0</v>
      </c>
      <c r="AN166">
        <f t="shared" si="10"/>
        <v>0</v>
      </c>
      <c r="AO166">
        <f t="shared" si="11"/>
        <v>4</v>
      </c>
    </row>
    <row r="167" spans="2:41" ht="15.75" x14ac:dyDescent="0.2">
      <c r="B167" s="68" t="s">
        <v>346</v>
      </c>
      <c r="C167" s="68"/>
      <c r="D167" s="68"/>
      <c r="E167" s="9"/>
      <c r="F167" s="10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>
        <v>6.4</v>
      </c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L167">
        <f t="shared" si="8"/>
        <v>0</v>
      </c>
      <c r="AM167">
        <f t="shared" si="9"/>
        <v>0</v>
      </c>
      <c r="AN167">
        <f t="shared" si="10"/>
        <v>6.4</v>
      </c>
      <c r="AO167">
        <f t="shared" si="11"/>
        <v>0</v>
      </c>
    </row>
    <row r="168" spans="2:41" ht="15.75" x14ac:dyDescent="0.2">
      <c r="B168" s="68" t="s">
        <v>347</v>
      </c>
      <c r="C168" s="68"/>
      <c r="D168" s="68"/>
      <c r="E168" s="9"/>
      <c r="F168" s="10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>
        <v>4.8</v>
      </c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>
        <v>20</v>
      </c>
      <c r="AL168">
        <f t="shared" si="8"/>
        <v>0</v>
      </c>
      <c r="AM168">
        <f t="shared" si="9"/>
        <v>0</v>
      </c>
      <c r="AN168">
        <f t="shared" si="10"/>
        <v>4.8</v>
      </c>
      <c r="AO168">
        <f t="shared" si="11"/>
        <v>20</v>
      </c>
    </row>
    <row r="169" spans="2:41" ht="15.75" x14ac:dyDescent="0.2">
      <c r="B169" s="68" t="s">
        <v>348</v>
      </c>
      <c r="C169" s="68"/>
      <c r="D169" s="68"/>
      <c r="E169" s="9"/>
      <c r="F169" s="10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>
        <v>4.8</v>
      </c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L169">
        <f t="shared" si="8"/>
        <v>0</v>
      </c>
      <c r="AM169">
        <f t="shared" si="9"/>
        <v>0</v>
      </c>
      <c r="AN169">
        <f t="shared" si="10"/>
        <v>4.8</v>
      </c>
      <c r="AO169">
        <f t="shared" si="11"/>
        <v>0</v>
      </c>
    </row>
    <row r="170" spans="2:41" ht="15.75" x14ac:dyDescent="0.2">
      <c r="B170" s="68" t="s">
        <v>349</v>
      </c>
      <c r="C170" s="68"/>
      <c r="D170" s="68"/>
      <c r="E170" s="9"/>
      <c r="F170" s="10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>
        <v>4.8</v>
      </c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L170">
        <f t="shared" si="8"/>
        <v>0</v>
      </c>
      <c r="AM170">
        <f t="shared" si="9"/>
        <v>0</v>
      </c>
      <c r="AN170">
        <f t="shared" si="10"/>
        <v>4.8</v>
      </c>
      <c r="AO170">
        <f t="shared" si="11"/>
        <v>0</v>
      </c>
    </row>
    <row r="171" spans="2:41" ht="15.75" x14ac:dyDescent="0.2">
      <c r="B171" s="68" t="s">
        <v>350</v>
      </c>
      <c r="C171" s="68"/>
      <c r="D171" s="68"/>
      <c r="E171" s="9"/>
      <c r="F171" s="10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>
        <v>4.8</v>
      </c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>
        <v>24</v>
      </c>
      <c r="AL171">
        <f t="shared" si="8"/>
        <v>0</v>
      </c>
      <c r="AM171">
        <f t="shared" si="9"/>
        <v>0</v>
      </c>
      <c r="AN171">
        <f t="shared" si="10"/>
        <v>4.8</v>
      </c>
      <c r="AO171">
        <f t="shared" si="11"/>
        <v>24</v>
      </c>
    </row>
    <row r="172" spans="2:41" ht="15.75" x14ac:dyDescent="0.2">
      <c r="B172" s="68" t="s">
        <v>351</v>
      </c>
      <c r="C172" s="68"/>
      <c r="D172" s="68"/>
      <c r="E172" s="9"/>
      <c r="F172" s="10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>
        <v>4.8</v>
      </c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>
        <v>8</v>
      </c>
      <c r="AL172">
        <f t="shared" si="8"/>
        <v>0</v>
      </c>
      <c r="AM172">
        <f t="shared" si="9"/>
        <v>0</v>
      </c>
      <c r="AN172">
        <f t="shared" si="10"/>
        <v>4.8</v>
      </c>
      <c r="AO172">
        <f t="shared" si="11"/>
        <v>8</v>
      </c>
    </row>
    <row r="173" spans="2:41" ht="15.75" x14ac:dyDescent="0.2">
      <c r="B173" s="68" t="s">
        <v>352</v>
      </c>
      <c r="C173" s="68"/>
      <c r="D173" s="68"/>
      <c r="E173" s="9"/>
      <c r="F173" s="10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>
        <v>3.2</v>
      </c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>
        <v>9</v>
      </c>
      <c r="AL173">
        <f t="shared" si="8"/>
        <v>0</v>
      </c>
      <c r="AM173">
        <f t="shared" si="9"/>
        <v>0</v>
      </c>
      <c r="AN173">
        <f t="shared" si="10"/>
        <v>3.2</v>
      </c>
      <c r="AO173">
        <f t="shared" si="11"/>
        <v>9</v>
      </c>
    </row>
    <row r="174" spans="2:41" ht="15.75" x14ac:dyDescent="0.2">
      <c r="B174" s="68" t="s">
        <v>353</v>
      </c>
      <c r="C174" s="68"/>
      <c r="D174" s="68"/>
      <c r="E174" s="9"/>
      <c r="F174" s="10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>
        <v>11</v>
      </c>
      <c r="AL174">
        <f t="shared" si="8"/>
        <v>0</v>
      </c>
      <c r="AM174">
        <f t="shared" si="9"/>
        <v>0</v>
      </c>
      <c r="AN174">
        <f t="shared" si="10"/>
        <v>0</v>
      </c>
      <c r="AO174">
        <f t="shared" si="11"/>
        <v>11</v>
      </c>
    </row>
    <row r="175" spans="2:41" ht="15.75" x14ac:dyDescent="0.2">
      <c r="B175" s="68" t="s">
        <v>354</v>
      </c>
      <c r="C175" s="68"/>
      <c r="D175" s="68"/>
      <c r="E175" s="9"/>
      <c r="F175" s="10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>
        <v>10</v>
      </c>
      <c r="AL175">
        <f t="shared" si="8"/>
        <v>0</v>
      </c>
      <c r="AM175">
        <f t="shared" si="9"/>
        <v>0</v>
      </c>
      <c r="AN175">
        <f t="shared" si="10"/>
        <v>0</v>
      </c>
      <c r="AO175">
        <f t="shared" si="11"/>
        <v>10</v>
      </c>
    </row>
    <row r="176" spans="2:41" ht="15.75" x14ac:dyDescent="0.2">
      <c r="B176" s="68" t="s">
        <v>355</v>
      </c>
      <c r="C176" s="68"/>
      <c r="D176" s="68"/>
      <c r="E176" s="9"/>
      <c r="F176" s="10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>
        <v>3</v>
      </c>
      <c r="AL176">
        <f t="shared" si="8"/>
        <v>0</v>
      </c>
      <c r="AM176">
        <f t="shared" si="9"/>
        <v>0</v>
      </c>
      <c r="AN176">
        <f t="shared" si="10"/>
        <v>0</v>
      </c>
      <c r="AO176">
        <f t="shared" si="11"/>
        <v>3</v>
      </c>
    </row>
    <row r="177" spans="2:41" ht="15.75" x14ac:dyDescent="0.2">
      <c r="B177" s="66" t="s">
        <v>356</v>
      </c>
      <c r="C177" s="68"/>
      <c r="D177" s="68"/>
      <c r="E177" s="9"/>
      <c r="F177" s="10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L177">
        <f t="shared" si="8"/>
        <v>0</v>
      </c>
      <c r="AM177">
        <f t="shared" si="9"/>
        <v>0</v>
      </c>
      <c r="AN177">
        <f t="shared" si="10"/>
        <v>0</v>
      </c>
      <c r="AO177">
        <f t="shared" si="11"/>
        <v>0</v>
      </c>
    </row>
    <row r="178" spans="2:41" ht="31.5" customHeight="1" x14ac:dyDescent="0.2">
      <c r="B178" s="68" t="s">
        <v>357</v>
      </c>
      <c r="C178" s="68"/>
      <c r="D178" s="68"/>
      <c r="E178" s="9"/>
      <c r="F178" s="10"/>
      <c r="G178" s="6"/>
      <c r="H178" s="6">
        <v>36</v>
      </c>
      <c r="I178" s="6"/>
      <c r="J178" s="6"/>
      <c r="K178" s="6"/>
      <c r="L178" s="6"/>
      <c r="M178" s="6"/>
      <c r="N178" s="6"/>
      <c r="O178" s="6"/>
      <c r="P178" s="6">
        <v>50</v>
      </c>
      <c r="Q178" s="6"/>
      <c r="R178" s="6"/>
      <c r="S178" s="6"/>
      <c r="T178" s="6">
        <v>24</v>
      </c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>
        <v>24</v>
      </c>
      <c r="AL178">
        <f t="shared" si="8"/>
        <v>36</v>
      </c>
      <c r="AM178">
        <f t="shared" si="9"/>
        <v>74</v>
      </c>
      <c r="AN178">
        <f t="shared" si="10"/>
        <v>0</v>
      </c>
      <c r="AO178">
        <f t="shared" si="11"/>
        <v>24</v>
      </c>
    </row>
    <row r="179" spans="2:41" ht="15.75" x14ac:dyDescent="0.2">
      <c r="B179" s="68" t="s">
        <v>358</v>
      </c>
      <c r="C179" s="68"/>
      <c r="D179" s="68"/>
      <c r="E179" s="9"/>
      <c r="F179" s="10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>
        <v>4.8</v>
      </c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L179">
        <f t="shared" si="8"/>
        <v>0</v>
      </c>
      <c r="AM179">
        <f t="shared" si="9"/>
        <v>0</v>
      </c>
      <c r="AN179">
        <f t="shared" si="10"/>
        <v>4.8</v>
      </c>
      <c r="AO179">
        <f t="shared" si="11"/>
        <v>0</v>
      </c>
    </row>
    <row r="180" spans="2:41" ht="15.75" x14ac:dyDescent="0.2">
      <c r="B180" s="68" t="s">
        <v>359</v>
      </c>
      <c r="C180" s="68"/>
      <c r="D180" s="68"/>
      <c r="E180" s="9">
        <v>0.59299999999999997</v>
      </c>
      <c r="F180" s="10" t="s">
        <v>251</v>
      </c>
      <c r="G180" s="6"/>
      <c r="H180" s="6">
        <v>122</v>
      </c>
      <c r="I180" s="6"/>
      <c r="J180" s="6"/>
      <c r="K180" s="6"/>
      <c r="L180" s="6"/>
      <c r="M180" s="6"/>
      <c r="N180" s="6"/>
      <c r="O180" s="6"/>
      <c r="P180" s="6">
        <v>90</v>
      </c>
      <c r="Q180" s="6"/>
      <c r="R180" s="6"/>
      <c r="S180" s="6"/>
      <c r="T180" s="6"/>
      <c r="U180" s="6"/>
      <c r="V180" s="6"/>
      <c r="W180" s="6">
        <v>30</v>
      </c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>
        <v>20</v>
      </c>
      <c r="AL180">
        <f t="shared" si="8"/>
        <v>122</v>
      </c>
      <c r="AM180">
        <f t="shared" si="9"/>
        <v>90</v>
      </c>
      <c r="AN180">
        <f t="shared" si="10"/>
        <v>30</v>
      </c>
      <c r="AO180">
        <f t="shared" si="11"/>
        <v>20</v>
      </c>
    </row>
    <row r="181" spans="2:41" ht="15.75" x14ac:dyDescent="0.2">
      <c r="B181" s="68" t="s">
        <v>360</v>
      </c>
      <c r="C181" s="68"/>
      <c r="D181" s="68"/>
      <c r="E181" s="9">
        <v>0.33200000000000002</v>
      </c>
      <c r="F181" s="10" t="s">
        <v>361</v>
      </c>
      <c r="G181" s="6"/>
      <c r="H181" s="6">
        <v>20</v>
      </c>
      <c r="I181" s="6"/>
      <c r="J181" s="6"/>
      <c r="K181" s="6"/>
      <c r="L181" s="6"/>
      <c r="M181" s="6"/>
      <c r="N181" s="6">
        <v>126</v>
      </c>
      <c r="O181" s="6"/>
      <c r="P181" s="6">
        <v>50</v>
      </c>
      <c r="Q181" s="6"/>
      <c r="R181" s="6"/>
      <c r="S181" s="6"/>
      <c r="T181" s="6"/>
      <c r="U181" s="6"/>
      <c r="V181" s="6"/>
      <c r="W181" s="6">
        <v>80</v>
      </c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L181">
        <f t="shared" si="8"/>
        <v>20</v>
      </c>
      <c r="AM181">
        <f t="shared" si="9"/>
        <v>176</v>
      </c>
      <c r="AN181">
        <f t="shared" si="10"/>
        <v>80</v>
      </c>
      <c r="AO181">
        <f t="shared" si="11"/>
        <v>0</v>
      </c>
    </row>
    <row r="182" spans="2:41" ht="15.75" x14ac:dyDescent="0.2">
      <c r="B182" s="68" t="s">
        <v>362</v>
      </c>
      <c r="C182" s="68"/>
      <c r="D182" s="68"/>
      <c r="E182" s="9">
        <v>0.34</v>
      </c>
      <c r="F182" s="10" t="s">
        <v>245</v>
      </c>
      <c r="G182" s="6"/>
      <c r="H182" s="6">
        <v>206</v>
      </c>
      <c r="I182" s="6"/>
      <c r="J182" s="6"/>
      <c r="K182" s="6"/>
      <c r="L182" s="6"/>
      <c r="M182" s="6"/>
      <c r="N182" s="6">
        <v>45</v>
      </c>
      <c r="O182" s="6"/>
      <c r="P182" s="6">
        <v>36</v>
      </c>
      <c r="Q182" s="6"/>
      <c r="R182" s="6">
        <v>57</v>
      </c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>
        <v>28</v>
      </c>
      <c r="AL182">
        <f t="shared" si="8"/>
        <v>206</v>
      </c>
      <c r="AM182">
        <f t="shared" si="9"/>
        <v>138</v>
      </c>
      <c r="AN182">
        <f t="shared" si="10"/>
        <v>0</v>
      </c>
      <c r="AO182">
        <f t="shared" si="11"/>
        <v>28</v>
      </c>
    </row>
    <row r="183" spans="2:41" ht="15.75" x14ac:dyDescent="0.2">
      <c r="B183" s="68" t="s">
        <v>363</v>
      </c>
      <c r="C183" s="68"/>
      <c r="D183" s="68"/>
      <c r="E183" s="9">
        <v>0.36299999999999999</v>
      </c>
      <c r="F183" s="10" t="s">
        <v>247</v>
      </c>
      <c r="G183" s="6"/>
      <c r="H183" s="6">
        <v>463</v>
      </c>
      <c r="I183" s="6"/>
      <c r="J183" s="6"/>
      <c r="K183" s="6"/>
      <c r="L183" s="6"/>
      <c r="M183" s="6"/>
      <c r="N183" s="6">
        <v>55</v>
      </c>
      <c r="O183" s="6"/>
      <c r="P183" s="6">
        <v>32</v>
      </c>
      <c r="Q183" s="6"/>
      <c r="R183" s="16">
        <v>69</v>
      </c>
      <c r="S183" s="6"/>
      <c r="T183" s="6"/>
      <c r="U183" s="16">
        <v>35</v>
      </c>
      <c r="V183" s="6"/>
      <c r="W183" s="6">
        <v>128</v>
      </c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L183">
        <f t="shared" si="8"/>
        <v>463</v>
      </c>
      <c r="AM183">
        <f t="shared" si="9"/>
        <v>156</v>
      </c>
      <c r="AN183">
        <f t="shared" si="10"/>
        <v>128</v>
      </c>
      <c r="AO183">
        <f t="shared" si="11"/>
        <v>35</v>
      </c>
    </row>
    <row r="184" spans="2:41" ht="15.75" x14ac:dyDescent="0.2">
      <c r="B184" s="68"/>
      <c r="C184" s="68"/>
      <c r="D184" s="68"/>
      <c r="E184" s="9"/>
      <c r="F184" s="9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</row>
    <row r="185" spans="2:41" ht="15.75" x14ac:dyDescent="0.2">
      <c r="B185" s="68"/>
      <c r="C185" s="68"/>
      <c r="D185" s="68"/>
      <c r="E185" s="9"/>
      <c r="F185" s="9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</row>
    <row r="186" spans="2:41" ht="15.75" x14ac:dyDescent="0.2">
      <c r="B186" s="68"/>
      <c r="C186" s="68"/>
      <c r="D186" s="68"/>
      <c r="E186" s="9"/>
      <c r="F186" s="9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</row>
    <row r="187" spans="2:41" ht="15.75" x14ac:dyDescent="0.2">
      <c r="B187" s="68"/>
      <c r="C187" s="68"/>
      <c r="D187" s="68"/>
      <c r="E187" s="9"/>
      <c r="F187" s="9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</row>
    <row r="188" spans="2:41" ht="15.75" x14ac:dyDescent="0.2">
      <c r="B188" s="68"/>
      <c r="C188" s="68"/>
      <c r="D188" s="68"/>
      <c r="E188" s="9"/>
      <c r="F188" s="9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</row>
    <row r="189" spans="2:41" ht="15.75" x14ac:dyDescent="0.2">
      <c r="B189" s="68"/>
      <c r="C189" s="68"/>
      <c r="D189" s="68"/>
      <c r="E189" s="9"/>
      <c r="F189" s="9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</row>
    <row r="190" spans="2:41" ht="18.75" x14ac:dyDescent="0.2">
      <c r="B190" s="71" t="s">
        <v>364</v>
      </c>
      <c r="C190" s="71"/>
      <c r="D190" s="71"/>
      <c r="E190" s="17"/>
      <c r="F190" s="17"/>
      <c r="G190" s="6">
        <f>SUM(G5:G189)</f>
        <v>3178</v>
      </c>
      <c r="H190" s="6">
        <f>SUM(H5:H189)</f>
        <v>27133</v>
      </c>
      <c r="I190" s="6">
        <f t="shared" ref="I190:AJ190" si="12">SUM(I5:I189)</f>
        <v>3427</v>
      </c>
      <c r="J190" s="6">
        <f t="shared" si="12"/>
        <v>7</v>
      </c>
      <c r="K190" s="6">
        <f t="shared" si="12"/>
        <v>3040</v>
      </c>
      <c r="L190" s="6">
        <f t="shared" si="12"/>
        <v>195</v>
      </c>
      <c r="M190" s="6">
        <f t="shared" si="12"/>
        <v>2639</v>
      </c>
      <c r="N190" s="6">
        <f t="shared" si="12"/>
        <v>24010</v>
      </c>
      <c r="O190" s="6">
        <f t="shared" si="12"/>
        <v>2190</v>
      </c>
      <c r="P190" s="6">
        <f t="shared" si="12"/>
        <v>21048</v>
      </c>
      <c r="Q190" s="6">
        <f t="shared" si="12"/>
        <v>473</v>
      </c>
      <c r="R190" s="6">
        <f t="shared" si="12"/>
        <v>3016</v>
      </c>
      <c r="S190" s="6">
        <f t="shared" si="12"/>
        <v>962</v>
      </c>
      <c r="T190" s="6">
        <f t="shared" si="12"/>
        <v>1128</v>
      </c>
      <c r="U190" s="6">
        <f t="shared" si="12"/>
        <v>997</v>
      </c>
      <c r="V190" s="6">
        <f t="shared" si="12"/>
        <v>28</v>
      </c>
      <c r="W190" s="6">
        <f t="shared" si="12"/>
        <v>15812.599999999991</v>
      </c>
      <c r="X190" s="6">
        <f t="shared" si="12"/>
        <v>136</v>
      </c>
      <c r="Y190" s="6">
        <f t="shared" si="12"/>
        <v>109.8</v>
      </c>
      <c r="Z190" s="6">
        <f t="shared" si="12"/>
        <v>84</v>
      </c>
      <c r="AA190" s="6">
        <f t="shared" si="12"/>
        <v>59.6</v>
      </c>
      <c r="AB190" s="6">
        <f t="shared" si="12"/>
        <v>1249</v>
      </c>
      <c r="AC190" s="6">
        <f t="shared" si="12"/>
        <v>841.8</v>
      </c>
      <c r="AD190" s="6">
        <f t="shared" si="12"/>
        <v>117</v>
      </c>
      <c r="AE190" s="6">
        <f t="shared" si="12"/>
        <v>15</v>
      </c>
      <c r="AF190" s="6">
        <f t="shared" si="12"/>
        <v>7</v>
      </c>
      <c r="AG190" s="6">
        <f t="shared" si="12"/>
        <v>12</v>
      </c>
      <c r="AH190" s="6">
        <f t="shared" si="12"/>
        <v>40</v>
      </c>
      <c r="AI190" s="6">
        <f t="shared" si="12"/>
        <v>46</v>
      </c>
      <c r="AJ190" s="6">
        <f t="shared" si="12"/>
        <v>1477</v>
      </c>
    </row>
    <row r="191" spans="2:41" x14ac:dyDescent="0.2"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</row>
    <row r="194" spans="2:6" ht="15.75" x14ac:dyDescent="0.2">
      <c r="B194" s="70"/>
      <c r="C194" s="69"/>
      <c r="D194" s="69"/>
      <c r="E194" s="11"/>
      <c r="F194" s="11"/>
    </row>
  </sheetData>
  <mergeCells count="191">
    <mergeCell ref="B187:D187"/>
    <mergeCell ref="B188:D188"/>
    <mergeCell ref="B189:D189"/>
    <mergeCell ref="B190:D190"/>
    <mergeCell ref="B194:D194"/>
    <mergeCell ref="B181:D181"/>
    <mergeCell ref="B182:D182"/>
    <mergeCell ref="B183:D183"/>
    <mergeCell ref="B184:D184"/>
    <mergeCell ref="B185:D185"/>
    <mergeCell ref="B186:D186"/>
    <mergeCell ref="B175:D175"/>
    <mergeCell ref="B176:D176"/>
    <mergeCell ref="B177:D177"/>
    <mergeCell ref="B178:D178"/>
    <mergeCell ref="B179:D179"/>
    <mergeCell ref="B180:D180"/>
    <mergeCell ref="B169:D169"/>
    <mergeCell ref="B170:D170"/>
    <mergeCell ref="B171:D171"/>
    <mergeCell ref="B172:D172"/>
    <mergeCell ref="B173:D173"/>
    <mergeCell ref="B174:D174"/>
    <mergeCell ref="B163:D163"/>
    <mergeCell ref="B164:D164"/>
    <mergeCell ref="B165:D165"/>
    <mergeCell ref="B166:D166"/>
    <mergeCell ref="B167:D167"/>
    <mergeCell ref="B168:D168"/>
    <mergeCell ref="B157:D157"/>
    <mergeCell ref="B158:D158"/>
    <mergeCell ref="B159:D159"/>
    <mergeCell ref="B160:D160"/>
    <mergeCell ref="B161:D161"/>
    <mergeCell ref="B162:D162"/>
    <mergeCell ref="B151:D151"/>
    <mergeCell ref="B152:D152"/>
    <mergeCell ref="B153:D153"/>
    <mergeCell ref="B154:D154"/>
    <mergeCell ref="B155:D155"/>
    <mergeCell ref="B156:D156"/>
    <mergeCell ref="B145:D145"/>
    <mergeCell ref="B146:D146"/>
    <mergeCell ref="B147:D147"/>
    <mergeCell ref="B148:D148"/>
    <mergeCell ref="B149:D149"/>
    <mergeCell ref="B150:D150"/>
    <mergeCell ref="B139:D139"/>
    <mergeCell ref="B140:D140"/>
    <mergeCell ref="B141:D141"/>
    <mergeCell ref="B142:D142"/>
    <mergeCell ref="B143:D143"/>
    <mergeCell ref="B144:D144"/>
    <mergeCell ref="B133:D133"/>
    <mergeCell ref="B134:D134"/>
    <mergeCell ref="B135:D135"/>
    <mergeCell ref="B136:D136"/>
    <mergeCell ref="B137:D137"/>
    <mergeCell ref="B138:D138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B124:D124"/>
    <mergeCell ref="B125:D125"/>
    <mergeCell ref="B126:D126"/>
    <mergeCell ref="B115:D115"/>
    <mergeCell ref="B116:D116"/>
    <mergeCell ref="B117:D117"/>
    <mergeCell ref="B118:D118"/>
    <mergeCell ref="B119:D119"/>
    <mergeCell ref="B120:D120"/>
    <mergeCell ref="B109:D109"/>
    <mergeCell ref="B110:D110"/>
    <mergeCell ref="B111:D111"/>
    <mergeCell ref="B112:D112"/>
    <mergeCell ref="B113:D113"/>
    <mergeCell ref="B114:D114"/>
    <mergeCell ref="B103:D103"/>
    <mergeCell ref="B104:D104"/>
    <mergeCell ref="B105:D105"/>
    <mergeCell ref="B106:D106"/>
    <mergeCell ref="B107:D107"/>
    <mergeCell ref="B108:D108"/>
    <mergeCell ref="B97:D97"/>
    <mergeCell ref="B98:D98"/>
    <mergeCell ref="B99:D99"/>
    <mergeCell ref="B100:D100"/>
    <mergeCell ref="B101:D101"/>
    <mergeCell ref="B102:D102"/>
    <mergeCell ref="B91:D91"/>
    <mergeCell ref="B92:D92"/>
    <mergeCell ref="B93:D93"/>
    <mergeCell ref="B94:D94"/>
    <mergeCell ref="B95:D95"/>
    <mergeCell ref="B96:D96"/>
    <mergeCell ref="B85:D85"/>
    <mergeCell ref="B86:D86"/>
    <mergeCell ref="B87:D87"/>
    <mergeCell ref="B88:D88"/>
    <mergeCell ref="B89:D89"/>
    <mergeCell ref="B90:D90"/>
    <mergeCell ref="B79:D79"/>
    <mergeCell ref="B80:D80"/>
    <mergeCell ref="B81:D81"/>
    <mergeCell ref="B82:D82"/>
    <mergeCell ref="B83:D83"/>
    <mergeCell ref="B84:D84"/>
    <mergeCell ref="B73:D73"/>
    <mergeCell ref="B74:D74"/>
    <mergeCell ref="B75:D75"/>
    <mergeCell ref="B76:D76"/>
    <mergeCell ref="B77:D77"/>
    <mergeCell ref="B78:D78"/>
    <mergeCell ref="B67:D67"/>
    <mergeCell ref="B68:D68"/>
    <mergeCell ref="B69:D69"/>
    <mergeCell ref="B70:D70"/>
    <mergeCell ref="B71:D71"/>
    <mergeCell ref="B72:D72"/>
    <mergeCell ref="B61:D61"/>
    <mergeCell ref="B62:D62"/>
    <mergeCell ref="B63:D63"/>
    <mergeCell ref="B64:D64"/>
    <mergeCell ref="B65:D65"/>
    <mergeCell ref="B66:D66"/>
    <mergeCell ref="B55:D55"/>
    <mergeCell ref="B56:D56"/>
    <mergeCell ref="B57:D57"/>
    <mergeCell ref="B58:D58"/>
    <mergeCell ref="B59:D59"/>
    <mergeCell ref="B60:D60"/>
    <mergeCell ref="B49:D49"/>
    <mergeCell ref="B50:D50"/>
    <mergeCell ref="B51:D51"/>
    <mergeCell ref="B52:D52"/>
    <mergeCell ref="B53:D53"/>
    <mergeCell ref="B54:D54"/>
    <mergeCell ref="B43:D43"/>
    <mergeCell ref="B44:D44"/>
    <mergeCell ref="B45:D45"/>
    <mergeCell ref="B46:D46"/>
    <mergeCell ref="B47:D47"/>
    <mergeCell ref="B48:D48"/>
    <mergeCell ref="B37:D37"/>
    <mergeCell ref="B38:D38"/>
    <mergeCell ref="B39:D39"/>
    <mergeCell ref="B40:D40"/>
    <mergeCell ref="B41:D41"/>
    <mergeCell ref="B42:D42"/>
    <mergeCell ref="B31:D31"/>
    <mergeCell ref="B32:D32"/>
    <mergeCell ref="B33:D33"/>
    <mergeCell ref="B34:D34"/>
    <mergeCell ref="B35:D35"/>
    <mergeCell ref="B36:D36"/>
    <mergeCell ref="B25:D25"/>
    <mergeCell ref="B26:D26"/>
    <mergeCell ref="B27:D27"/>
    <mergeCell ref="B28:D28"/>
    <mergeCell ref="B29:D29"/>
    <mergeCell ref="B30:D30"/>
    <mergeCell ref="B19:D19"/>
    <mergeCell ref="B20:D20"/>
    <mergeCell ref="B21:D21"/>
    <mergeCell ref="B22:D22"/>
    <mergeCell ref="B23:D23"/>
    <mergeCell ref="B24:D24"/>
    <mergeCell ref="B13:D13"/>
    <mergeCell ref="B14:D14"/>
    <mergeCell ref="B15:D15"/>
    <mergeCell ref="B16:D16"/>
    <mergeCell ref="B17:D17"/>
    <mergeCell ref="B18:D18"/>
    <mergeCell ref="G3:AJ3"/>
    <mergeCell ref="B5:D5"/>
    <mergeCell ref="B6:D6"/>
    <mergeCell ref="B7:D7"/>
    <mergeCell ref="B8:D8"/>
    <mergeCell ref="B9:D9"/>
    <mergeCell ref="B10:D10"/>
    <mergeCell ref="B11:D11"/>
    <mergeCell ref="B12:D12"/>
    <mergeCell ref="B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Управление по благоустройству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Костылёва Мария</dc:creator>
  <cp:lastModifiedBy>Смирнова Наталья</cp:lastModifiedBy>
  <cp:lastPrinted>2018-03-21T11:38:47Z</cp:lastPrinted>
  <dcterms:created xsi:type="dcterms:W3CDTF">2008-01-22T12:46:14Z</dcterms:created>
  <dcterms:modified xsi:type="dcterms:W3CDTF">2018-03-21T11:46:12Z</dcterms:modified>
</cp:coreProperties>
</file>